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VNMR\AppData\Local\Temp\Rar$DIa14152.19354\"/>
    </mc:Choice>
  </mc:AlternateContent>
  <bookViews>
    <workbookView xWindow="0" yWindow="0" windowWidth="18585" windowHeight="6795" tabRatio="935"/>
  </bookViews>
  <sheets>
    <sheet name="2100" sheetId="63" r:id="rId1"/>
  </sheets>
  <definedNames>
    <definedName name="_xlnm.Print_Area" localSheetId="0">'2100'!$A$1:$K$135</definedName>
  </definedNames>
  <calcPr calcId="162913"/>
</workbook>
</file>

<file path=xl/calcChain.xml><?xml version="1.0" encoding="utf-8"?>
<calcChain xmlns="http://schemas.openxmlformats.org/spreadsheetml/2006/main">
  <c r="K87" i="63" l="1"/>
  <c r="K91" i="63"/>
  <c r="K92" i="63"/>
  <c r="K93" i="63"/>
  <c r="K94" i="63"/>
  <c r="K95" i="63"/>
  <c r="K98" i="63"/>
  <c r="K99" i="63"/>
  <c r="K102" i="63"/>
  <c r="K103" i="63"/>
  <c r="I91" i="63"/>
  <c r="I92" i="63"/>
  <c r="I93" i="63"/>
  <c r="I94" i="63"/>
  <c r="I95" i="63"/>
  <c r="I98" i="63"/>
  <c r="I99" i="63"/>
  <c r="I102" i="63"/>
  <c r="I103" i="63"/>
  <c r="H95" i="63"/>
  <c r="E95" i="63"/>
  <c r="H96" i="63"/>
  <c r="J56" i="63" l="1"/>
  <c r="I56" i="63"/>
  <c r="H48" i="63" l="1"/>
  <c r="J72" i="63"/>
  <c r="K72" i="63" s="1"/>
  <c r="H72" i="63"/>
  <c r="J48" i="63"/>
  <c r="K48" i="63" s="1"/>
  <c r="J66" i="63"/>
  <c r="K66" i="63" s="1"/>
  <c r="H66" i="63"/>
  <c r="J59" i="63"/>
  <c r="K59" i="63" s="1"/>
  <c r="H59" i="63"/>
  <c r="E99" i="63" l="1"/>
  <c r="E94" i="63"/>
  <c r="E93" i="63"/>
  <c r="I87" i="63"/>
  <c r="I88" i="63"/>
  <c r="E87" i="63"/>
  <c r="E88" i="63"/>
  <c r="H100" i="63" l="1"/>
  <c r="H99" i="63"/>
  <c r="H94" i="63"/>
  <c r="H93" i="63"/>
  <c r="H88" i="63"/>
  <c r="K88" i="63" s="1"/>
  <c r="H87" i="63"/>
  <c r="H89" i="63"/>
  <c r="E104" i="63" l="1"/>
  <c r="E103" i="63"/>
  <c r="E102" i="63"/>
  <c r="E100" i="63"/>
  <c r="E98" i="63"/>
  <c r="E96" i="63"/>
  <c r="E92" i="63"/>
  <c r="E91" i="63"/>
  <c r="E89" i="63"/>
  <c r="H52" i="63"/>
  <c r="H54" i="63"/>
  <c r="H56" i="63"/>
  <c r="K56" i="63" s="1"/>
  <c r="H58" i="63"/>
  <c r="E52" i="63"/>
  <c r="E54" i="63"/>
  <c r="E56" i="63"/>
  <c r="E58" i="63"/>
  <c r="H45" i="63"/>
  <c r="H46" i="63"/>
  <c r="E45" i="63"/>
  <c r="E46" i="63"/>
  <c r="J45" i="63"/>
  <c r="J46" i="63"/>
  <c r="I45" i="63"/>
  <c r="I46" i="63"/>
  <c r="K45" i="63" l="1"/>
  <c r="K46" i="63"/>
  <c r="F126" i="63" l="1"/>
  <c r="F124" i="63"/>
  <c r="F122" i="63"/>
  <c r="F118" i="63"/>
  <c r="F114" i="63"/>
  <c r="F113" i="63"/>
  <c r="F112" i="63"/>
  <c r="H104" i="63"/>
  <c r="H103" i="63"/>
  <c r="H102" i="63"/>
  <c r="H98" i="63"/>
  <c r="H92" i="63"/>
  <c r="H91" i="63"/>
  <c r="I83" i="63"/>
  <c r="H83" i="63"/>
  <c r="E83" i="63"/>
  <c r="I80" i="63"/>
  <c r="H80" i="63"/>
  <c r="E80" i="63"/>
  <c r="J70" i="63"/>
  <c r="I70" i="63"/>
  <c r="H70" i="63"/>
  <c r="E70" i="63"/>
  <c r="J68" i="63"/>
  <c r="I68" i="63"/>
  <c r="H68" i="63"/>
  <c r="E68" i="63"/>
  <c r="J64" i="63"/>
  <c r="I64" i="63"/>
  <c r="H64" i="63"/>
  <c r="E64" i="63"/>
  <c r="J62" i="63"/>
  <c r="I62" i="63"/>
  <c r="H62" i="63"/>
  <c r="E62" i="63"/>
  <c r="J58" i="63"/>
  <c r="I58" i="63"/>
  <c r="J54" i="63"/>
  <c r="I54" i="63"/>
  <c r="J52" i="63"/>
  <c r="I52" i="63"/>
  <c r="J50" i="63"/>
  <c r="I50" i="63"/>
  <c r="H50" i="63"/>
  <c r="E50" i="63"/>
  <c r="E33" i="63"/>
  <c r="J19" i="63"/>
  <c r="I19" i="63"/>
  <c r="H19" i="63"/>
  <c r="E19" i="63"/>
  <c r="J16" i="63"/>
  <c r="I16" i="63"/>
  <c r="H16" i="63"/>
  <c r="E16" i="63"/>
  <c r="K50" i="63" l="1"/>
  <c r="K54" i="63"/>
  <c r="K83" i="63"/>
  <c r="K16" i="63"/>
  <c r="K19" i="63"/>
  <c r="K52" i="63"/>
  <c r="K62" i="63"/>
  <c r="K64" i="63"/>
  <c r="K68" i="63"/>
  <c r="K70" i="63"/>
  <c r="K58" i="63"/>
  <c r="K80" i="63"/>
</calcChain>
</file>

<file path=xl/sharedStrings.xml><?xml version="1.0" encoding="utf-8"?>
<sst xmlns="http://schemas.openxmlformats.org/spreadsheetml/2006/main" count="260" uniqueCount="163">
  <si>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</si>
  <si>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</si>
  <si>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</si>
  <si>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</si>
  <si>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</si>
  <si>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</si>
  <si>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</si>
  <si>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</si>
  <si>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</si>
  <si>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</si>
  <si>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</si>
  <si>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</si>
  <si>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</si>
  <si>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</si>
  <si>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</si>
  <si>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</si>
  <si>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</si>
  <si>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</si>
  <si>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</si>
  <si>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</si>
  <si>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</si>
  <si>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</si>
  <si>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</si>
  <si>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</si>
  <si>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</si>
  <si>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</si>
  <si>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</si>
  <si>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</si>
  <si>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</si>
  <si>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</si>
  <si>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</si>
  <si>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</si>
  <si>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</si>
  <si>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</si>
  <si>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</si>
  <si>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</si>
  <si>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</si>
  <si>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</si>
  <si>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</si>
  <si>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</si>
  <si>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</si>
  <si>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</si>
  <si>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</si>
  <si>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</si>
  <si>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</si>
  <si>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</si>
  <si>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</si>
  <si>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</si>
  <si>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</si>
  <si>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</si>
  <si>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</si>
  <si>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</si>
  <si>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</si>
  <si>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</si>
  <si>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</si>
  <si>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</si>
  <si>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</si>
  <si>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</si>
  <si>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Виконавчий комітет Ніжинської міської ради</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</si>
  <si>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</si>
  <si>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</si>
  <si>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</si>
  <si>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</si>
  <si>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</si>
  <si>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</si>
  <si>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</si>
  <si>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</si>
  <si>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</si>
  <si>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</si>
  <si>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загальний фонд</t>
  </si>
  <si>
    <t>спеціальний фонд</t>
  </si>
  <si>
    <t>разом</t>
  </si>
  <si>
    <t>загальн ий фонд</t>
  </si>
  <si>
    <t>1</t>
  </si>
  <si>
    <t>2</t>
  </si>
  <si>
    <t>3</t>
  </si>
  <si>
    <t>4</t>
  </si>
  <si>
    <t>5</t>
  </si>
  <si>
    <t>6</t>
  </si>
  <si>
    <t>7</t>
  </si>
  <si>
    <t>8</t>
  </si>
  <si>
    <t>9</t>
  </si>
  <si>
    <t>План з урахуванням змін</t>
  </si>
  <si>
    <t>Виконано</t>
  </si>
  <si>
    <t>Відхилення</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</si>
  <si>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</si>
  <si>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</si>
  <si>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</si>
  <si>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</si>
  <si>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</si>
  <si>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</si>
  <si>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</si>
  <si>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</si>
  <si>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Відхилення виконання    (у відсотках)</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</si>
  <si>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</si>
  <si>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</si>
  <si>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</si>
  <si>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</si>
  <si>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</si>
  <si>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</si>
  <si>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</si>
  <si>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</si>
  <si>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r>
      <rPr>
        <sz val="11"/>
        <rFont val="Times New Roman"/>
        <family val="1"/>
        <charset val="204"/>
      </rPr>
      <t xml:space="preserve">5.6    «Наявність фінансових порушень за результатами контрольних заходів»: </t>
    </r>
    <r>
      <rPr>
        <i/>
        <sz val="11"/>
        <color rgb="FF0070C0"/>
        <rFont val="Times New Roman"/>
        <family val="1"/>
        <charset val="204"/>
      </rPr>
      <t>Фінансових порушень не виявлено.</t>
    </r>
  </si>
  <si>
    <t xml:space="preserve">б.Узагальнений висновок щодо: </t>
  </si>
  <si>
    <t>Спеціальний фонд</t>
  </si>
  <si>
    <t>Видатки (надані кредити)</t>
  </si>
  <si>
    <t>5.5 «Виконання інвестиційних (проектів) програм»:  (тис.грн.)</t>
  </si>
  <si>
    <t xml:space="preserve">Пояснення щодо причин відхилення фактичних надходжень від планового показника - </t>
  </si>
  <si>
    <t xml:space="preserve">Пояснення щодо причин відхилення касовихвидатків від планового показника </t>
  </si>
  <si>
    <t>Напрям спрямування коштів (об’єкт)1</t>
  </si>
  <si>
    <t>якості</t>
  </si>
  <si>
    <t>Загальний фонд</t>
  </si>
  <si>
    <t>Головний бухгалтер виконавчого комітету Ніжинської  міської ради</t>
  </si>
  <si>
    <t>Наталія ЄФІМЕНКО</t>
  </si>
  <si>
    <t>Аналіз бюджетної програми показав, що кошти  використані за призначенням.</t>
  </si>
  <si>
    <t>5.1 «Виконання бюджетної програми за напрямами використання бюджетних коштів»:                                                    ( тис.грн)</t>
  </si>
  <si>
    <t xml:space="preserve">5.3. «Виконання результативних показників бюджетної програми за напрямками використання бюджетних коштів»    </t>
  </si>
  <si>
    <r>
      <t>5.7    «Стан фінансової дисципліни» :</t>
    </r>
    <r>
      <rPr>
        <i/>
        <sz val="11"/>
        <color rgb="FF0070C0"/>
        <rFont val="Times New Roman"/>
        <family val="1"/>
        <charset val="204"/>
      </rPr>
      <t xml:space="preserve"> Стан  фінансової  дисципліни високий.</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</si>
  <si>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 xml:space="preserve">Має довгостроковий термін дії.  </t>
    </r>
  </si>
  <si>
    <t>Стоматологічна допомога населенню</t>
  </si>
  <si>
    <t>Підвищення рівня надання стоматологічної допомоги населенню</t>
  </si>
  <si>
    <t xml:space="preserve">5.2 «Виконання бюджетної програми за джерелами надходжень спеціального фонду»                     </t>
  </si>
  <si>
    <t>кількість лікарських відвідувань</t>
  </si>
  <si>
    <t>обсяг видатків на медикаменти</t>
  </si>
  <si>
    <t>середня вартість одного відвідування</t>
  </si>
  <si>
    <t>відсоток повторних звернень до загальної кількості відвідувань</t>
  </si>
  <si>
    <t>відсоток санованих від кількості звернень</t>
  </si>
  <si>
    <t xml:space="preserve">рівень виконання завдання предметів довгострокового користування </t>
  </si>
  <si>
    <t xml:space="preserve">5.4 « Виконання показників бюджетної програми порівняно із показниками попереднього року»:    </t>
  </si>
  <si>
    <t>Кошти направлені  на забезпечення  населення  стоматологічними послугами.</t>
  </si>
  <si>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підвищення рівня надання медичної допомоги та збереження здоровя населення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</si>
  <si>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Забезпечення надання лікувально-оздоровчої та профілактичної стоматологічної допомоги</t>
    </r>
  </si>
  <si>
    <t>0200000</t>
  </si>
  <si>
    <t>0210000</t>
  </si>
  <si>
    <t>0722</t>
  </si>
  <si>
    <t>0212100</t>
  </si>
  <si>
    <t>обсяг видатків на енергоносії</t>
  </si>
  <si>
    <t>чисельність осіб, яким проведена санація</t>
  </si>
  <si>
    <t>в т.ч. дівчаток/ жінок</t>
  </si>
  <si>
    <t>в т.ч. хлопчиків/ чоловіків</t>
  </si>
  <si>
    <t>кількість придбаного обладнання</t>
  </si>
  <si>
    <t>завнішня кубатура установи</t>
  </si>
  <si>
    <t>середні видатки на 1 куб.м. енергоносіїв</t>
  </si>
  <si>
    <t>середня вартість одиниці обладнання та предметів довгострокового користування</t>
  </si>
  <si>
    <t>чисельність осіб, яким проведена планова санація</t>
  </si>
  <si>
    <t>зовнішня кубатура установи</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</si>
  <si>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Відхилення по загальному фонду пояснюється раціональним використанням бюджетних коштів, за результатами економії енергоносіїв внаслідок сприятливих кліматичних умов (залишок планових асигнувань на кінець звітного періоду).</t>
    </r>
  </si>
  <si>
    <t xml:space="preserve">Пояснення причин відхилень фактичних обсягів надходжень від планових- </t>
  </si>
  <si>
    <r>
      <t xml:space="preserve">Пояснення щодо розбіжностей між фактичними та плановии результативними показниками: </t>
    </r>
    <r>
      <rPr>
        <i/>
        <sz val="11"/>
        <color theme="4" tint="-0.249977111117893"/>
        <rFont val="Times New Roman"/>
        <family val="1"/>
        <charset val="204"/>
      </rPr>
      <t>Розбіжність між фактичними та затвердженими результативними показниками пояснюється збільшенням пацієнтопотоку за грудень 2022 року</t>
    </r>
  </si>
  <si>
    <t>Оцінка ефективності бюджетної програми за 2023 рік</t>
  </si>
  <si>
    <t>обсяг видатків на обладнання</t>
  </si>
  <si>
    <t>середня вартість придбаного обладнання</t>
  </si>
  <si>
    <t xml:space="preserve">рівень виконання завдання </t>
  </si>
  <si>
    <t xml:space="preserve">обсяг видатків на придбання обладнання </t>
  </si>
  <si>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Проведено 41944 лікарських відвідувань, 6896 особам проведено планову санацію.</t>
    </r>
  </si>
  <si>
    <t>Забезпечення надання належної лікувально-оздоровчої та профілактичної стоматологічної допомоги населенню</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</si>
  <si>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Розбіжність між фактичними та затвердженими результативними показниками пояснюється раціональним використанням бюджетних коштів, за результатими економії енергоносіїв внаслідок сприятливих кліматичних умов (залишок планових асигнувань на кінець звітного періоду)</t>
    </r>
  </si>
  <si>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Розбіжність між фактичними та затвердженими результативними показниками пояснюється незначним зменшенням пацієнтопотоку за грудень 2023 року</t>
    </r>
  </si>
  <si>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Розбіжність між фактичними та затвердженими результативними показниками пояснюється пояснюється раціональним використанням бюджетних коштів, за результатими економії енергоносіїв внаслідок сприятливих кліматичних умов (залишок планових асигнувань на кінець звітного періоду)</t>
    </r>
  </si>
  <si>
    <t>Фактичні результативні показники повністю відповідають напрямкам використання коштів по програмі. Розбіжності між фактичними та затвердженими результативними показниками пояснюються економією енергоносіїв внаслідок сприятливих кліматичних умов (залишок планових асигнувань на кінець звітного періоду). Відхилення по кількості відвідувань, чисельності осіб, яким проведена планова санація, в т.ч. дівчаток/жінок та хлопчиків/чоловіків, а також відсток повторних звернень та відсоток санованих обумовлено незначним зменшенням пацієнтопотоку за грудень 2023 року.</t>
  </si>
  <si>
    <r>
      <t xml:space="preserve">Пояснення щодо збільшення (зменшення) обсягів проведених видатків (наданих кредитів) порівняно із аналогічними показниками попереднього року: </t>
    </r>
    <r>
      <rPr>
        <i/>
        <sz val="11"/>
        <rFont val="Times New Roman"/>
        <family val="1"/>
        <charset val="204"/>
      </rPr>
      <t>В звітному році, порівняно з аналогічними показниками попереднього року, значно зменшено обсяг видатків на медикаменти та перев’язувальні матеріали за рахунок закупівлі за власні кошти підприємства, з одночасним збільшенням обсягу видатків на енергоносії за рухунок збільшення вартості електроенергії, води та водовідведення, а також у звітному році за спеціальним фондом відбулося придбання 2 предметів довгострокового користування</t>
    </r>
  </si>
  <si>
    <t>В звітному році, порівняно з аналогічними показниками попереднього року, значно зменшено обсяг видатків на медикаменти та перев’язувальні матеріали за рахунок закупівлі за власні кошти підприємства, з одночасним збільшенням обсягу видатків на енергоносії за рухунок збільшення вартості електроенергії, води та водовідведення, а також у звітному році за спеціальним фондом відбулося придбання 2 предметів довгострокового користування</t>
  </si>
  <si>
    <t>Динаміка результативних показників за напрямом використання бюджетних коштів пояснюється значним збільшенням у звітному році, порівняно з попереднім роком, кількості лікарських відвідувань, відповідно і чисельності осіб, яким проведена планова санація (вт.ч. дівчаток/ жінок та хлопчиків/ чоловіків). В звітному році, порівняно з аналогічними показниками попереднього року, значне зменшення обсягу видатків на медикаменти та перев’язувальні матеріали обумовило зниження середньої вартості одного відвідування, одночасно  збільшення обсягу видатків на енергоносії обумовило збільшення середніх видатків на 1 куб.м. енергоносіїв ,  а також у звітному році за спеціальним фондом (бюджет розвитку)відбулося придбання 2 одиниць обладнання.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</si>
</sst>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_-* #,##0.000\ _₽_-;\-* #,##0.000\ _₽_-;_-* &quot;-&quot;??\ _₽_-;_-@_-"/>
    <numFmt numFmtId="167" formatCode="_-* #,##0.0\ _₽_-;\-* #,##0.0\ _₽_-;_-* &quot;-&quot;??\ _₽_-;_-@_-"/>
    <numFmt numFmtId="168" formatCode="#,##0.0_ ;\-#,##0.0\ "/>
  </numFmts>
  <fonts count="24" x14ac:knownFonts="1">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i/>
      <sz val="12"/>
      <color rgb="FF0070C0"/>
      <name val="Times New Roman"/>
      <family val="1"/>
      <charset val="204"/>
    </font>
    <font>
      <sz val="10"/>
      <color rgb="FF0070C0"/>
      <name val="Times New Roman"/>
      <family val="1"/>
      <charset val="204"/>
    </font>
    <font>
      <b/>
      <sz val="10"/>
      <name val="Times New Roman"/>
      <family val="1"/>
      <charset val="204"/>
    </font>
    <font>
      <b/>
      <sz val="11"/>
      <name val="Times New Roman"/>
      <family val="1"/>
      <charset val="204"/>
    </font>
    <font>
      <i/>
      <sz val="11"/>
      <color rgb="FF0070C0"/>
      <name val="Times New Roman"/>
      <family val="1"/>
      <charset val="204"/>
    </font>
    <font>
      <i/>
      <sz val="10"/>
      <color rgb="FF0070C0"/>
      <name val="Times New Roman"/>
      <family val="1"/>
      <charset val="204"/>
    </font>
    <font>
      <sz val="9"/>
      <color rgb="FF0070C0"/>
      <name val="Times New Roman"/>
      <family val="1"/>
      <charset val="204"/>
    </font>
    <font>
      <b/>
      <sz val="10"/>
      <color rgb="FF0070C0"/>
      <name val="Times New Roman"/>
      <family val="1"/>
      <charset val="204"/>
    </font>
    <font>
      <b/>
      <sz val="12"/>
      <color rgb="FF0070C0"/>
      <name val="Times New Roman"/>
      <family val="1"/>
      <charset val="204"/>
    </font>
    <font>
      <sz val="10"/>
      <name val="Arial Cyr"/>
      <charset val="204"/>
    </font>
    <font>
      <i/>
      <sz val="11"/>
      <color theme="4" tint="-0.249977111117893"/>
      <name val="Times New Roman"/>
      <family val="1"/>
      <charset val="204"/>
    </font>
    <font>
      <sz val="10"/>
      <name val="Arial"/>
      <family val="2"/>
      <charset val="204"/>
    </font>
    <font>
      <sz val="10"/>
      <name val="Arial"/>
      <family val="2"/>
      <charset val="204"/>
    </font>
    <font>
      <i/>
      <sz val="11"/>
      <name val="Times New Roman"/>
      <family val="1"/>
      <charset val="204"/>
    </font>
  </fonts>
  <fills count="2">
    <fill>
      <patternFill patternType="none"/>
    </fill>
    <fill>
      <patternFill patternType="gray125"/>
    </fill>
  </fills>
  <borders count="9">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0" fontId="1" fillId="0" borderId="2"/>
    <xf numFmtId="0" fontId="19" fillId="0" borderId="2"/>
    <xf numFmtId="0" fontId="21" fillId="0" borderId="2"/>
    <xf numFmtId="164" fontId="1" fillId="0" borderId="2" applyFont="0" applyFill="0" applyBorder="0" applyAlignment="0" applyProtection="0"/>
    <xf numFmtId="0" fontId="21" fillId="0" borderId="2"/>
    <xf numFmtId="0" fontId="21" fillId="0" borderId="2"/>
    <xf numFmtId="0" fontId="21" fillId="0" borderId="2"/>
    <xf numFmtId="0" fontId="21" fillId="0" borderId="2"/>
    <xf numFmtId="0" fontId="22" fillId="0" borderId="2"/>
    <xf numFmtId="0" fontId="22" fillId="0" borderId="2"/>
    <xf numFmtId="0" fontId="22" fillId="0" borderId="2"/>
    <xf numFmtId="0" fontId="22" fillId="0" borderId="2"/>
    <xf numFmtId="0" fontId="22" fillId="0" borderId="2"/>
    <xf numFmtId="0" fontId="22" fillId="0" borderId="2"/>
    <xf numFmtId="0" fontId="22" fillId="0" borderId="2"/>
    <xf numFmtId="0" fontId="22" fillId="0" borderId="2"/>
    <xf numFmtId="0" fontId="22" fillId="0" borderId="2"/>
  </cellStyleXfs>
  <cellXfs count="57">
    <xf numFmtId="0" fontId="0" fillId="0" borderId="0" xfId="0"/>
    <xf numFmtId="0" fontId="7" fillId="0" borderId="0" xfId="0" applyFont="1" applyFill="1" applyAlignment="1">
      <alignment horizontal="left" vertical="center" wrapText="1"/>
    </xf>
    <xf numFmtId="0" fontId="4" fillId="0" borderId="0" xfId="0" applyFont="1" applyFill="1" applyAlignment="1">
      <alignment horizontal="left" vertical="center" wrapText="1"/>
    </xf>
    <xf numFmtId="166" fontId="16" fillId="0" borderId="5" xfId="4" applyNumberFormat="1" applyFont="1" applyFill="1" applyBorder="1" applyAlignment="1">
      <alignment horizontal="center" vertical="center" wrapText="1"/>
    </xf>
    <xf numFmtId="166" fontId="11" fillId="0" borderId="5" xfId="4" applyNumberFormat="1" applyFont="1" applyFill="1" applyBorder="1" applyAlignment="1">
      <alignment horizontal="center" vertical="center" wrapText="1"/>
    </xf>
    <xf numFmtId="0" fontId="6" fillId="0" borderId="5" xfId="14" applyFont="1" applyFill="1" applyBorder="1" applyAlignment="1">
      <alignment horizontal="center" vertical="center" wrapText="1"/>
    </xf>
    <xf numFmtId="0" fontId="6" fillId="0" borderId="2" xfId="14" applyFont="1" applyFill="1" applyBorder="1" applyAlignment="1">
      <alignment horizontal="center" vertical="center" wrapText="1"/>
    </xf>
    <xf numFmtId="0" fontId="2" fillId="0" borderId="5" xfId="14" applyFont="1" applyFill="1" applyBorder="1" applyAlignment="1">
      <alignment horizontal="center" vertical="center" wrapText="1"/>
    </xf>
    <xf numFmtId="0" fontId="2" fillId="0" borderId="5" xfId="14" applyFont="1" applyFill="1" applyBorder="1" applyAlignment="1">
      <alignment horizontal="left" vertical="center" wrapText="1"/>
    </xf>
    <xf numFmtId="0" fontId="11" fillId="0" borderId="5" xfId="14" applyFont="1" applyFill="1" applyBorder="1" applyAlignment="1">
      <alignment horizontal="center" vertical="center" wrapText="1"/>
    </xf>
    <xf numFmtId="0" fontId="2" fillId="0" borderId="7" xfId="14" applyNumberFormat="1" applyFont="1" applyFill="1" applyBorder="1" applyAlignment="1">
      <alignment vertical="center" wrapText="1"/>
    </xf>
    <xf numFmtId="167" fontId="16" fillId="0" borderId="5" xfId="4" applyNumberFormat="1" applyFont="1" applyFill="1" applyBorder="1" applyAlignment="1">
      <alignment horizontal="center" vertical="center" wrapText="1"/>
    </xf>
    <xf numFmtId="0" fontId="7" fillId="0" borderId="5" xfId="14" applyFont="1" applyFill="1" applyBorder="1" applyAlignment="1">
      <alignment vertical="center" wrapText="1"/>
    </xf>
    <xf numFmtId="168" fontId="16" fillId="0" borderId="5" xfId="4" applyNumberFormat="1" applyFont="1" applyFill="1" applyBorder="1" applyAlignment="1">
      <alignment horizontal="center" vertical="center" wrapText="1"/>
    </xf>
    <xf numFmtId="165" fontId="11" fillId="0" borderId="5" xfId="14" applyNumberFormat="1" applyFont="1" applyFill="1" applyBorder="1" applyAlignment="1">
      <alignment horizontal="center" vertical="center" wrapText="1"/>
    </xf>
    <xf numFmtId="0" fontId="17" fillId="0" borderId="5" xfId="14" applyFont="1" applyFill="1" applyBorder="1" applyAlignment="1">
      <alignment horizontal="center" vertical="center" wrapText="1"/>
    </xf>
    <xf numFmtId="0" fontId="11" fillId="0" borderId="5" xfId="14" applyFont="1" applyFill="1" applyBorder="1" applyAlignment="1">
      <alignment horizontal="left" vertical="center" wrapText="1"/>
    </xf>
    <xf numFmtId="49" fontId="8" fillId="0" borderId="2" xfId="14" applyNumberFormat="1" applyFont="1" applyFill="1" applyBorder="1" applyAlignment="1">
      <alignment horizontal="center" vertical="center" wrapText="1"/>
    </xf>
    <xf numFmtId="0" fontId="8" fillId="0" borderId="2" xfId="14" applyFont="1" applyFill="1" applyBorder="1" applyAlignment="1">
      <alignment horizontal="center" vertical="center" wrapText="1"/>
    </xf>
    <xf numFmtId="0" fontId="7" fillId="0" borderId="2" xfId="14" applyFont="1" applyFill="1" applyBorder="1" applyAlignment="1">
      <alignment horizontal="center" vertical="center" wrapText="1"/>
    </xf>
    <xf numFmtId="0" fontId="3" fillId="0" borderId="2" xfId="14" applyFont="1" applyFill="1" applyBorder="1" applyAlignment="1">
      <alignment horizontal="center" vertical="center" wrapText="1"/>
    </xf>
    <xf numFmtId="0" fontId="7" fillId="0" borderId="5" xfId="14" applyFont="1" applyFill="1" applyBorder="1" applyAlignment="1">
      <alignment horizontal="left" vertical="center" wrapText="1"/>
    </xf>
    <xf numFmtId="0" fontId="7" fillId="0" borderId="5" xfId="14" applyFont="1" applyFill="1" applyBorder="1" applyAlignment="1">
      <alignment horizontal="center" vertical="center" wrapText="1"/>
    </xf>
    <xf numFmtId="0" fontId="7" fillId="0" borderId="2" xfId="14" applyFont="1" applyFill="1" applyBorder="1" applyAlignment="1">
      <alignment horizontal="left" vertical="center" wrapText="1"/>
    </xf>
    <xf numFmtId="0" fontId="5" fillId="0" borderId="5" xfId="14" applyFont="1" applyFill="1" applyBorder="1" applyAlignment="1">
      <alignment horizontal="left" vertical="center" wrapText="1"/>
    </xf>
    <xf numFmtId="0" fontId="12" fillId="0" borderId="5" xfId="14" applyFont="1" applyFill="1" applyBorder="1" applyAlignment="1">
      <alignment horizontal="left" vertical="center" wrapText="1"/>
    </xf>
    <xf numFmtId="0" fontId="13" fillId="0" borderId="5" xfId="14" applyFont="1" applyFill="1" applyBorder="1" applyAlignment="1">
      <alignment horizontal="left" vertical="center" wrapText="1"/>
    </xf>
    <xf numFmtId="0" fontId="12" fillId="0" borderId="2" xfId="14" applyFont="1" applyFill="1" applyBorder="1" applyAlignment="1">
      <alignment horizontal="left" vertical="center" wrapText="1"/>
    </xf>
    <xf numFmtId="0" fontId="5" fillId="0" borderId="5" xfId="14"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2" xfId="14" applyFont="1" applyFill="1" applyBorder="1" applyAlignment="1">
      <alignment horizontal="left" vertical="center" wrapText="1"/>
    </xf>
    <xf numFmtId="0" fontId="7" fillId="0" borderId="2" xfId="14" applyFont="1" applyFill="1" applyBorder="1" applyAlignment="1">
      <alignment horizontal="left" vertical="center" wrapText="1"/>
    </xf>
    <xf numFmtId="0" fontId="14" fillId="0" borderId="2" xfId="14" applyFont="1" applyFill="1" applyBorder="1" applyAlignment="1">
      <alignment horizontal="left" vertical="center" wrapText="1"/>
    </xf>
    <xf numFmtId="0" fontId="15" fillId="0" borderId="2" xfId="14" applyFont="1" applyFill="1" applyBorder="1" applyAlignment="1">
      <alignment horizontal="left" vertical="center" wrapText="1"/>
    </xf>
    <xf numFmtId="0" fontId="13" fillId="0" borderId="5" xfId="14" applyFont="1" applyFill="1" applyBorder="1" applyAlignment="1">
      <alignment horizontal="center" vertical="center" wrapText="1"/>
    </xf>
    <xf numFmtId="0" fontId="7" fillId="0" borderId="5" xfId="14" applyFont="1" applyFill="1" applyBorder="1" applyAlignment="1">
      <alignment horizontal="center" vertical="center" wrapText="1"/>
    </xf>
    <xf numFmtId="0" fontId="14" fillId="0" borderId="6" xfId="14" applyFont="1" applyFill="1" applyBorder="1" applyAlignment="1">
      <alignment horizontal="left" vertical="center" wrapText="1"/>
    </xf>
    <xf numFmtId="0" fontId="12" fillId="0" borderId="5" xfId="14" applyFont="1" applyFill="1" applyBorder="1" applyAlignment="1">
      <alignment horizontal="center" vertical="center" wrapText="1"/>
    </xf>
    <xf numFmtId="0" fontId="4" fillId="0" borderId="2" xfId="14" applyFont="1" applyFill="1" applyBorder="1" applyAlignment="1">
      <alignment horizontal="left" vertical="center" wrapText="1"/>
    </xf>
    <xf numFmtId="0" fontId="5" fillId="0" borderId="5" xfId="14" applyFont="1" applyFill="1" applyBorder="1" applyAlignment="1">
      <alignment horizontal="left" vertical="center" wrapText="1"/>
    </xf>
    <xf numFmtId="0" fontId="7" fillId="0" borderId="5" xfId="14" applyFont="1" applyFill="1" applyBorder="1" applyAlignment="1">
      <alignment horizontal="left" vertical="center" wrapText="1"/>
    </xf>
    <xf numFmtId="0" fontId="7" fillId="0" borderId="1" xfId="14" applyFont="1" applyFill="1" applyBorder="1" applyAlignment="1">
      <alignment horizontal="left" vertical="center" wrapText="1"/>
    </xf>
    <xf numFmtId="0" fontId="7" fillId="0" borderId="3" xfId="14" applyFont="1" applyFill="1" applyBorder="1" applyAlignment="1">
      <alignment horizontal="left" vertical="center" wrapText="1"/>
    </xf>
    <xf numFmtId="0" fontId="7" fillId="0" borderId="4" xfId="14" applyFont="1" applyFill="1" applyBorder="1" applyAlignment="1">
      <alignment horizontal="left" vertical="center" wrapText="1"/>
    </xf>
    <xf numFmtId="0" fontId="13" fillId="0" borderId="8" xfId="14" applyFont="1" applyFill="1" applyBorder="1" applyAlignment="1">
      <alignment horizontal="left" vertical="center" wrapText="1"/>
    </xf>
    <xf numFmtId="0" fontId="13" fillId="0" borderId="2" xfId="14" applyFont="1" applyFill="1" applyBorder="1" applyAlignment="1">
      <alignment horizontal="left" vertical="center" wrapText="1"/>
    </xf>
    <xf numFmtId="0" fontId="12" fillId="0" borderId="2" xfId="14" applyFont="1" applyFill="1" applyBorder="1" applyAlignment="1">
      <alignment horizontal="left" vertical="center" wrapText="1"/>
    </xf>
    <xf numFmtId="0" fontId="13" fillId="0" borderId="2" xfId="14" applyFont="1" applyFill="1" applyBorder="1" applyAlignment="1">
      <alignment horizontal="center" vertical="center" wrapText="1"/>
    </xf>
    <xf numFmtId="0" fontId="5" fillId="0" borderId="5" xfId="14" applyFont="1" applyFill="1" applyBorder="1" applyAlignment="1">
      <alignment horizontal="center" vertical="center" wrapText="1"/>
    </xf>
    <xf numFmtId="0" fontId="12" fillId="0" borderId="5" xfId="14" applyFont="1" applyFill="1" applyBorder="1" applyAlignment="1">
      <alignment horizontal="left" vertical="center" wrapText="1"/>
    </xf>
    <xf numFmtId="0" fontId="13" fillId="0" borderId="5" xfId="14" applyFont="1" applyFill="1" applyBorder="1" applyAlignment="1">
      <alignment horizontal="left" vertical="center" wrapText="1"/>
    </xf>
    <xf numFmtId="0" fontId="3" fillId="0" borderId="2" xfId="14" applyFont="1" applyFill="1" applyBorder="1" applyAlignment="1">
      <alignment horizontal="center" vertical="center" wrapText="1"/>
    </xf>
    <xf numFmtId="0" fontId="18" fillId="0" borderId="2" xfId="14" applyFont="1" applyFill="1" applyBorder="1" applyAlignment="1">
      <alignment horizontal="center" vertical="center" wrapText="1"/>
    </xf>
    <xf numFmtId="0" fontId="10" fillId="0" borderId="2" xfId="14" applyFont="1" applyFill="1" applyBorder="1" applyAlignment="1">
      <alignment horizontal="left" vertical="center" wrapText="1"/>
    </xf>
    <xf numFmtId="0" fontId="8" fillId="0" borderId="2" xfId="14" applyFont="1" applyFill="1" applyBorder="1" applyAlignment="1">
      <alignment horizontal="left" vertical="center" wrapText="1"/>
    </xf>
    <xf numFmtId="0" fontId="8" fillId="0" borderId="2" xfId="14" applyFont="1" applyFill="1" applyBorder="1" applyAlignment="1">
      <alignment horizontal="center" vertical="center" wrapText="1"/>
    </xf>
    <xf numFmtId="0" fontId="7" fillId="0" borderId="2" xfId="14" applyFont="1" applyFill="1" applyBorder="1" applyAlignment="1">
      <alignment horizontal="center" vertical="center" wrapText="1"/>
    </xf>
  </cellXfs>
  <cellStyles count="18">
    <cellStyle name="Звичайний 2" xfId="1"/>
    <cellStyle name="Обычный" xfId="0" builtinId="0"/>
    <cellStyle name="Обычный 10" xfId="11"/>
    <cellStyle name="Обычный 11" xfId="12"/>
    <cellStyle name="Обычный 12" xfId="13"/>
    <cellStyle name="Обычный 13" xfId="14"/>
    <cellStyle name="Обычный 14" xfId="15"/>
    <cellStyle name="Обычный 15" xfId="16"/>
    <cellStyle name="Обычный 16" xfId="17"/>
    <cellStyle name="Обычный 2" xfId="2"/>
    <cellStyle name="Обычный 3" xfId="3"/>
    <cellStyle name="Обычный 4" xfId="5"/>
    <cellStyle name="Обычный 5" xfId="6"/>
    <cellStyle name="Обычный 6" xfId="7"/>
    <cellStyle name="Обычный 7" xfId="8"/>
    <cellStyle name="Обычный 8" xfId="9"/>
    <cellStyle name="Обычный 9" xfId="10"/>
    <cellStyle name="Финансовый 2" xfId="4"/>
  </cellStyles>
  <dxfs count="0"/>
  <tableStyles count="0" defaultTableStyle="TableStyleMedium9" defaultPivotStyle="PivotStyleLight16"/>
  <colors>
    <mruColors>
      <color rgb="FF00FF00"/>
      <color rgb="FFFF99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5"/>
  <sheetViews>
    <sheetView tabSelected="1" topLeftCell="A132" zoomScaleNormal="100" zoomScaleSheetLayoutView="85" workbookViewId="0">
      <selection activeCell="A93" sqref="A93"/>
    </sheetView>
  </sheetViews>
  <sheetFormatPr defaultColWidth="34" defaultRowHeight="12.75" x14ac:dyDescent="0.2"/>
  <cols>
    <col min="1" max="1" width="5.42578125" style="23" customWidth="1"/>
    <col min="2" max="2" width="34" style="23"/>
    <col min="3" max="3" width="13.7109375" style="23" customWidth="1"/>
    <col min="4" max="4" width="13.85546875" style="23" customWidth="1"/>
    <col min="5" max="5" width="14.140625" style="23" customWidth="1"/>
    <col min="6" max="6" width="13.85546875" style="23" customWidth="1"/>
    <col min="7" max="7" width="11.5703125" style="23" customWidth="1"/>
    <col min="8" max="8" width="14.7109375" style="23" customWidth="1"/>
    <col min="9" max="9" width="13.140625" style="23" customWidth="1"/>
    <col min="10" max="10" width="10.5703125" style="23" customWidth="1"/>
    <col min="11" max="11" width="13.140625" style="23" customWidth="1"/>
    <col min="12" max="16384" width="34" style="23"/>
  </cols>
  <sheetData>
    <row r="1" spans="1:11" x14ac:dyDescent="0.2">
      <c r="H1" s="56" t="s">
        <v>55</v>
      </c>
      <c r="I1" s="56"/>
      <c r="J1" s="56"/>
      <c r="K1" s="56"/>
    </row>
    <row r="2" spans="1:11" ht="29.45" customHeight="1" x14ac:dyDescent="0.2">
      <c r="H2" s="56" t="s">
        <v>56</v>
      </c>
      <c r="I2" s="56"/>
      <c r="J2" s="56"/>
      <c r="K2" s="56"/>
    </row>
    <row r="3" spans="1:11" ht="18.75" x14ac:dyDescent="0.2">
      <c r="A3" s="55" t="s">
        <v>149</v>
      </c>
      <c r="B3" s="55"/>
      <c r="C3" s="55"/>
      <c r="D3" s="55"/>
      <c r="E3" s="55"/>
      <c r="F3" s="55"/>
      <c r="G3" s="55"/>
      <c r="H3" s="55"/>
      <c r="I3" s="55"/>
      <c r="J3" s="55"/>
      <c r="K3" s="55"/>
    </row>
    <row r="4" spans="1:11" ht="17.45" customHeight="1" x14ac:dyDescent="0.2">
      <c r="A4" s="18" t="s">
        <v>57</v>
      </c>
      <c r="B4" s="17" t="s">
        <v>132</v>
      </c>
      <c r="C4" s="18"/>
      <c r="D4" s="55" t="s">
        <v>58</v>
      </c>
      <c r="E4" s="55"/>
      <c r="F4" s="55"/>
      <c r="G4" s="55"/>
      <c r="H4" s="55"/>
      <c r="I4" s="55"/>
      <c r="J4" s="55"/>
      <c r="K4" s="55"/>
    </row>
    <row r="5" spans="1:11" ht="18" customHeight="1" x14ac:dyDescent="0.2">
      <c r="A5" s="20"/>
      <c r="B5" s="20" t="s">
        <v>59</v>
      </c>
      <c r="C5" s="20"/>
      <c r="D5" s="51" t="s">
        <v>60</v>
      </c>
      <c r="E5" s="51"/>
      <c r="F5" s="51"/>
      <c r="G5" s="51"/>
      <c r="H5" s="51"/>
      <c r="I5" s="51"/>
      <c r="J5" s="51"/>
      <c r="K5" s="51"/>
    </row>
    <row r="6" spans="1:11" ht="17.45" customHeight="1" x14ac:dyDescent="0.2">
      <c r="A6" s="18" t="s">
        <v>61</v>
      </c>
      <c r="B6" s="17" t="s">
        <v>133</v>
      </c>
      <c r="C6" s="18"/>
      <c r="D6" s="55" t="s">
        <v>58</v>
      </c>
      <c r="E6" s="55"/>
      <c r="F6" s="55"/>
      <c r="G6" s="55"/>
      <c r="H6" s="55"/>
      <c r="I6" s="55"/>
      <c r="J6" s="55"/>
      <c r="K6" s="55"/>
    </row>
    <row r="7" spans="1:11" ht="18" customHeight="1" x14ac:dyDescent="0.2">
      <c r="B7" s="20" t="s">
        <v>59</v>
      </c>
      <c r="D7" s="51" t="s">
        <v>62</v>
      </c>
      <c r="E7" s="51"/>
      <c r="F7" s="51"/>
      <c r="G7" s="51"/>
      <c r="H7" s="51"/>
      <c r="I7" s="51"/>
      <c r="J7" s="51"/>
      <c r="K7" s="51"/>
    </row>
    <row r="8" spans="1:11" s="18" customFormat="1" ht="24.6" customHeight="1" x14ac:dyDescent="0.2">
      <c r="A8" s="18" t="s">
        <v>63</v>
      </c>
      <c r="B8" s="17" t="s">
        <v>135</v>
      </c>
      <c r="C8" s="17" t="s">
        <v>134</v>
      </c>
      <c r="D8" s="52" t="s">
        <v>119</v>
      </c>
      <c r="E8" s="52"/>
      <c r="F8" s="52"/>
      <c r="G8" s="52"/>
      <c r="H8" s="52"/>
      <c r="I8" s="52"/>
      <c r="J8" s="52"/>
      <c r="K8" s="52"/>
    </row>
    <row r="9" spans="1:11" s="20" customFormat="1" ht="18.75" x14ac:dyDescent="0.2">
      <c r="A9" s="18"/>
      <c r="B9" s="20" t="s">
        <v>59</v>
      </c>
      <c r="C9" s="19" t="s">
        <v>64</v>
      </c>
    </row>
    <row r="10" spans="1:11" s="20" customFormat="1" ht="44.65" customHeight="1" x14ac:dyDescent="0.2">
      <c r="A10" s="18" t="s">
        <v>65</v>
      </c>
      <c r="B10" s="18" t="s">
        <v>66</v>
      </c>
      <c r="C10" s="53" t="s">
        <v>120</v>
      </c>
      <c r="D10" s="53"/>
      <c r="E10" s="53"/>
      <c r="F10" s="53"/>
      <c r="G10" s="53"/>
      <c r="H10" s="53"/>
      <c r="I10" s="53"/>
      <c r="J10" s="53"/>
      <c r="K10" s="53"/>
    </row>
    <row r="11" spans="1:11" s="20" customFormat="1" ht="16.899999999999999" customHeight="1" x14ac:dyDescent="0.2">
      <c r="A11" s="18" t="s">
        <v>67</v>
      </c>
      <c r="B11" s="54" t="s">
        <v>68</v>
      </c>
      <c r="C11" s="54"/>
      <c r="D11" s="54"/>
      <c r="E11" s="54"/>
      <c r="F11" s="54"/>
      <c r="G11" s="54"/>
      <c r="H11" s="54"/>
      <c r="I11" s="54"/>
      <c r="J11" s="54"/>
      <c r="K11" s="54"/>
    </row>
    <row r="12" spans="1:11" ht="18" customHeight="1" x14ac:dyDescent="0.2">
      <c r="A12" s="38" t="s">
        <v>115</v>
      </c>
      <c r="B12" s="31"/>
      <c r="C12" s="31"/>
      <c r="D12" s="31"/>
      <c r="E12" s="31"/>
      <c r="F12" s="31"/>
      <c r="G12" s="31"/>
      <c r="H12" s="31"/>
      <c r="I12" s="31"/>
      <c r="J12" s="31"/>
      <c r="K12" s="31"/>
    </row>
    <row r="13" spans="1:11" ht="16.899999999999999" customHeight="1" x14ac:dyDescent="0.2">
      <c r="A13" s="40" t="s">
        <v>0</v>
      </c>
      <c r="B13" s="40" t="s">
        <v>1</v>
      </c>
      <c r="C13" s="35" t="s">
        <v>2</v>
      </c>
      <c r="D13" s="35"/>
      <c r="E13" s="35"/>
      <c r="F13" s="35" t="s">
        <v>3</v>
      </c>
      <c r="G13" s="35"/>
      <c r="H13" s="35"/>
      <c r="I13" s="35" t="s">
        <v>4</v>
      </c>
      <c r="J13" s="35"/>
      <c r="K13" s="35"/>
    </row>
    <row r="14" spans="1:11" ht="22.5" x14ac:dyDescent="0.2">
      <c r="A14" s="40"/>
      <c r="B14" s="40"/>
      <c r="C14" s="5" t="s">
        <v>69</v>
      </c>
      <c r="D14" s="5" t="s">
        <v>70</v>
      </c>
      <c r="E14" s="5" t="s">
        <v>71</v>
      </c>
      <c r="F14" s="5" t="s">
        <v>69</v>
      </c>
      <c r="G14" s="5" t="s">
        <v>70</v>
      </c>
      <c r="H14" s="5" t="s">
        <v>71</v>
      </c>
      <c r="I14" s="5" t="s">
        <v>72</v>
      </c>
      <c r="J14" s="5" t="s">
        <v>70</v>
      </c>
      <c r="K14" s="5" t="s">
        <v>71</v>
      </c>
    </row>
    <row r="15" spans="1:11" s="6" customFormat="1" ht="11.25" x14ac:dyDescent="0.2">
      <c r="A15" s="5"/>
      <c r="B15" s="5"/>
      <c r="C15" s="5" t="s">
        <v>73</v>
      </c>
      <c r="D15" s="5" t="s">
        <v>74</v>
      </c>
      <c r="E15" s="5" t="s">
        <v>75</v>
      </c>
      <c r="F15" s="5" t="s">
        <v>76</v>
      </c>
      <c r="G15" s="5" t="s">
        <v>77</v>
      </c>
      <c r="H15" s="5" t="s">
        <v>78</v>
      </c>
      <c r="I15" s="5" t="s">
        <v>79</v>
      </c>
      <c r="J15" s="5" t="s">
        <v>80</v>
      </c>
      <c r="K15" s="5" t="s">
        <v>81</v>
      </c>
    </row>
    <row r="16" spans="1:11" s="19" customFormat="1" ht="15" x14ac:dyDescent="0.2">
      <c r="A16" s="22" t="s">
        <v>5</v>
      </c>
      <c r="B16" s="28" t="s">
        <v>105</v>
      </c>
      <c r="C16" s="4">
        <v>1757</v>
      </c>
      <c r="D16" s="4">
        <v>150</v>
      </c>
      <c r="E16" s="4">
        <f>C16+D16</f>
        <v>1907</v>
      </c>
      <c r="F16" s="4">
        <v>1557.3842299999999</v>
      </c>
      <c r="G16" s="4">
        <v>150</v>
      </c>
      <c r="H16" s="4">
        <f>F16+G16</f>
        <v>1707.3842299999999</v>
      </c>
      <c r="I16" s="4">
        <f>F16-C16</f>
        <v>-199.61577000000011</v>
      </c>
      <c r="J16" s="4">
        <f>G16-D16</f>
        <v>0</v>
      </c>
      <c r="K16" s="4">
        <f>I16+J16</f>
        <v>-199.61577000000011</v>
      </c>
    </row>
    <row r="17" spans="1:11" ht="47.25" customHeight="1" x14ac:dyDescent="0.2">
      <c r="A17" s="38" t="s">
        <v>146</v>
      </c>
      <c r="B17" s="31"/>
      <c r="C17" s="31"/>
      <c r="D17" s="31"/>
      <c r="E17" s="31"/>
      <c r="F17" s="31"/>
      <c r="G17" s="31"/>
      <c r="H17" s="31"/>
      <c r="I17" s="31"/>
      <c r="J17" s="31"/>
      <c r="K17" s="31"/>
    </row>
    <row r="18" spans="1:11" ht="15.75" x14ac:dyDescent="0.2">
      <c r="A18" s="21"/>
      <c r="B18" s="21" t="s">
        <v>6</v>
      </c>
      <c r="C18" s="21"/>
      <c r="D18" s="21"/>
      <c r="E18" s="21"/>
      <c r="F18" s="21"/>
      <c r="G18" s="21"/>
      <c r="H18" s="21"/>
      <c r="I18" s="21"/>
      <c r="J18" s="21"/>
      <c r="K18" s="21"/>
    </row>
    <row r="19" spans="1:11" ht="43.7" customHeight="1" x14ac:dyDescent="0.2">
      <c r="A19" s="22">
        <v>1</v>
      </c>
      <c r="B19" s="24" t="s">
        <v>155</v>
      </c>
      <c r="C19" s="4">
        <v>1757</v>
      </c>
      <c r="D19" s="4">
        <v>150</v>
      </c>
      <c r="E19" s="4">
        <f>C19+D19</f>
        <v>1907</v>
      </c>
      <c r="F19" s="4">
        <v>1557.3842299999999</v>
      </c>
      <c r="G19" s="4">
        <v>150</v>
      </c>
      <c r="H19" s="4">
        <f>F19+G19</f>
        <v>1707.3842299999999</v>
      </c>
      <c r="I19" s="4">
        <f>F19-C19</f>
        <v>-199.61577000000011</v>
      </c>
      <c r="J19" s="4">
        <f>G19-D19</f>
        <v>0</v>
      </c>
      <c r="K19" s="4">
        <f>I19+J19</f>
        <v>-199.61577000000011</v>
      </c>
    </row>
    <row r="20" spans="1:11" ht="46.5" customHeight="1" x14ac:dyDescent="0.2">
      <c r="A20" s="38" t="s">
        <v>146</v>
      </c>
      <c r="B20" s="31"/>
      <c r="C20" s="31"/>
      <c r="D20" s="31"/>
      <c r="E20" s="31"/>
      <c r="F20" s="31"/>
      <c r="G20" s="31"/>
      <c r="H20" s="31"/>
      <c r="I20" s="31"/>
      <c r="J20" s="31"/>
      <c r="K20" s="31"/>
    </row>
    <row r="21" spans="1:11" ht="21.6" customHeight="1" x14ac:dyDescent="0.2">
      <c r="A21" s="38" t="s">
        <v>121</v>
      </c>
      <c r="B21" s="31"/>
      <c r="C21" s="31"/>
      <c r="D21" s="31"/>
      <c r="E21" s="31"/>
      <c r="F21" s="31"/>
      <c r="G21" s="31"/>
      <c r="H21" s="31"/>
      <c r="I21" s="31"/>
      <c r="J21" s="31"/>
      <c r="K21" s="31"/>
    </row>
    <row r="22" spans="1:11" ht="36" x14ac:dyDescent="0.2">
      <c r="A22" s="21" t="s">
        <v>7</v>
      </c>
      <c r="B22" s="21" t="s">
        <v>8</v>
      </c>
      <c r="C22" s="7" t="s">
        <v>82</v>
      </c>
      <c r="D22" s="7" t="s">
        <v>83</v>
      </c>
      <c r="E22" s="7" t="s">
        <v>84</v>
      </c>
    </row>
    <row r="23" spans="1:11" ht="15" x14ac:dyDescent="0.2">
      <c r="A23" s="21" t="s">
        <v>5</v>
      </c>
      <c r="B23" s="21" t="s">
        <v>10</v>
      </c>
      <c r="C23" s="21" t="s">
        <v>11</v>
      </c>
      <c r="D23" s="21"/>
      <c r="E23" s="21" t="s">
        <v>11</v>
      </c>
    </row>
    <row r="24" spans="1:11" ht="15" x14ac:dyDescent="0.2">
      <c r="A24" s="21"/>
      <c r="B24" s="21" t="s">
        <v>12</v>
      </c>
      <c r="C24" s="21"/>
      <c r="D24" s="21"/>
      <c r="E24" s="21"/>
    </row>
    <row r="25" spans="1:11" ht="15" x14ac:dyDescent="0.2">
      <c r="A25" s="21" t="s">
        <v>13</v>
      </c>
      <c r="B25" s="21" t="s">
        <v>14</v>
      </c>
      <c r="C25" s="21" t="s">
        <v>11</v>
      </c>
      <c r="D25" s="21"/>
      <c r="E25" s="21" t="s">
        <v>11</v>
      </c>
    </row>
    <row r="26" spans="1:11" ht="15" x14ac:dyDescent="0.2">
      <c r="A26" s="21" t="s">
        <v>15</v>
      </c>
      <c r="B26" s="21" t="s">
        <v>16</v>
      </c>
      <c r="C26" s="21" t="s">
        <v>11</v>
      </c>
      <c r="D26" s="21"/>
      <c r="E26" s="21" t="s">
        <v>11</v>
      </c>
    </row>
    <row r="27" spans="1:11" x14ac:dyDescent="0.2">
      <c r="A27" s="40" t="s">
        <v>17</v>
      </c>
      <c r="B27" s="40"/>
      <c r="C27" s="40"/>
      <c r="D27" s="40"/>
      <c r="E27" s="40"/>
    </row>
    <row r="28" spans="1:11" ht="15" x14ac:dyDescent="0.2">
      <c r="A28" s="21" t="s">
        <v>18</v>
      </c>
      <c r="B28" s="21" t="s">
        <v>19</v>
      </c>
      <c r="C28" s="4">
        <v>150</v>
      </c>
      <c r="D28" s="4">
        <v>150</v>
      </c>
      <c r="E28" s="4">
        <v>0</v>
      </c>
    </row>
    <row r="29" spans="1:11" ht="15" x14ac:dyDescent="0.2">
      <c r="A29" s="21"/>
      <c r="B29" s="21" t="s">
        <v>12</v>
      </c>
      <c r="C29" s="4"/>
      <c r="D29" s="4"/>
      <c r="E29" s="4"/>
    </row>
    <row r="30" spans="1:11" ht="15" x14ac:dyDescent="0.2">
      <c r="A30" s="21" t="s">
        <v>20</v>
      </c>
      <c r="B30" s="21" t="s">
        <v>14</v>
      </c>
      <c r="C30" s="4"/>
      <c r="D30" s="4"/>
      <c r="E30" s="4"/>
    </row>
    <row r="31" spans="1:11" ht="15" x14ac:dyDescent="0.2">
      <c r="A31" s="21" t="s">
        <v>21</v>
      </c>
      <c r="B31" s="21" t="s">
        <v>22</v>
      </c>
      <c r="C31" s="4"/>
      <c r="D31" s="4"/>
      <c r="E31" s="4"/>
    </row>
    <row r="32" spans="1:11" ht="15" x14ac:dyDescent="0.2">
      <c r="A32" s="21" t="s">
        <v>23</v>
      </c>
      <c r="B32" s="21" t="s">
        <v>24</v>
      </c>
      <c r="C32" s="4"/>
      <c r="D32" s="4"/>
      <c r="E32" s="4"/>
    </row>
    <row r="33" spans="1:11" ht="15" x14ac:dyDescent="0.2">
      <c r="A33" s="21" t="s">
        <v>25</v>
      </c>
      <c r="B33" s="21" t="s">
        <v>26</v>
      </c>
      <c r="C33" s="4">
        <v>150</v>
      </c>
      <c r="D33" s="4">
        <v>150</v>
      </c>
      <c r="E33" s="4">
        <f>D33-C33</f>
        <v>0</v>
      </c>
    </row>
    <row r="34" spans="1:11" ht="18.75" customHeight="1" x14ac:dyDescent="0.2">
      <c r="A34" s="39" t="s">
        <v>147</v>
      </c>
      <c r="B34" s="40"/>
      <c r="C34" s="40"/>
      <c r="D34" s="40"/>
      <c r="E34" s="40"/>
    </row>
    <row r="35" spans="1:11" ht="15" x14ac:dyDescent="0.2">
      <c r="A35" s="21" t="s">
        <v>27</v>
      </c>
      <c r="B35" s="21" t="s">
        <v>28</v>
      </c>
      <c r="C35" s="21" t="s">
        <v>11</v>
      </c>
      <c r="D35" s="21"/>
      <c r="E35" s="21"/>
    </row>
    <row r="36" spans="1:11" ht="15" x14ac:dyDescent="0.2">
      <c r="A36" s="21"/>
      <c r="B36" s="21" t="s">
        <v>12</v>
      </c>
      <c r="C36" s="21"/>
      <c r="D36" s="21"/>
      <c r="E36" s="21"/>
    </row>
    <row r="37" spans="1:11" ht="15" x14ac:dyDescent="0.2">
      <c r="A37" s="21" t="s">
        <v>29</v>
      </c>
      <c r="B37" s="21" t="s">
        <v>14</v>
      </c>
      <c r="C37" s="21" t="s">
        <v>11</v>
      </c>
      <c r="D37" s="21"/>
      <c r="E37" s="21"/>
    </row>
    <row r="38" spans="1:11" ht="15" x14ac:dyDescent="0.2">
      <c r="A38" s="21" t="s">
        <v>30</v>
      </c>
      <c r="B38" s="21" t="s">
        <v>26</v>
      </c>
      <c r="C38" s="21" t="s">
        <v>11</v>
      </c>
      <c r="D38" s="21"/>
      <c r="E38" s="21"/>
    </row>
    <row r="40" spans="1:11" ht="16.149999999999999" customHeight="1" x14ac:dyDescent="0.2">
      <c r="A40" s="38" t="s">
        <v>116</v>
      </c>
      <c r="B40" s="31"/>
      <c r="C40" s="31"/>
      <c r="D40" s="31"/>
      <c r="E40" s="31"/>
      <c r="F40" s="31"/>
      <c r="G40" s="31"/>
      <c r="H40" s="31"/>
      <c r="I40" s="31"/>
      <c r="J40" s="31"/>
      <c r="K40" s="31"/>
    </row>
    <row r="42" spans="1:11" x14ac:dyDescent="0.2">
      <c r="A42" s="40" t="s">
        <v>7</v>
      </c>
      <c r="B42" s="40" t="s">
        <v>8</v>
      </c>
      <c r="C42" s="40" t="s">
        <v>31</v>
      </c>
      <c r="D42" s="40"/>
      <c r="E42" s="40"/>
      <c r="F42" s="40" t="s">
        <v>32</v>
      </c>
      <c r="G42" s="40"/>
      <c r="H42" s="40"/>
      <c r="I42" s="40" t="s">
        <v>9</v>
      </c>
      <c r="J42" s="40"/>
      <c r="K42" s="40"/>
    </row>
    <row r="43" spans="1:11" ht="22.9" customHeight="1" x14ac:dyDescent="0.2">
      <c r="A43" s="40"/>
      <c r="B43" s="40"/>
      <c r="C43" s="5" t="s">
        <v>111</v>
      </c>
      <c r="D43" s="5" t="s">
        <v>104</v>
      </c>
      <c r="E43" s="5" t="s">
        <v>71</v>
      </c>
      <c r="F43" s="5" t="s">
        <v>111</v>
      </c>
      <c r="G43" s="5" t="s">
        <v>104</v>
      </c>
      <c r="H43" s="5" t="s">
        <v>71</v>
      </c>
      <c r="I43" s="5" t="s">
        <v>111</v>
      </c>
      <c r="J43" s="5" t="s">
        <v>104</v>
      </c>
      <c r="K43" s="5" t="s">
        <v>71</v>
      </c>
    </row>
    <row r="44" spans="1:11" s="27" customFormat="1" ht="14.25" x14ac:dyDescent="0.2">
      <c r="A44" s="25" t="s">
        <v>85</v>
      </c>
      <c r="B44" s="25" t="s">
        <v>86</v>
      </c>
      <c r="C44" s="49"/>
      <c r="D44" s="49"/>
      <c r="E44" s="49"/>
      <c r="F44" s="49"/>
      <c r="G44" s="49"/>
      <c r="H44" s="49"/>
      <c r="I44" s="49"/>
      <c r="J44" s="49"/>
      <c r="K44" s="49"/>
    </row>
    <row r="45" spans="1:11" ht="13.15" customHeight="1" x14ac:dyDescent="0.2">
      <c r="A45" s="21">
        <v>1</v>
      </c>
      <c r="B45" s="8" t="s">
        <v>123</v>
      </c>
      <c r="C45" s="9">
        <v>520000</v>
      </c>
      <c r="D45" s="9"/>
      <c r="E45" s="9">
        <f t="shared" ref="E45:E46" si="0">C45+D45</f>
        <v>520000</v>
      </c>
      <c r="F45" s="9">
        <v>520000</v>
      </c>
      <c r="G45" s="9"/>
      <c r="H45" s="9">
        <f t="shared" ref="H45:H48" si="1">F45+G45</f>
        <v>520000</v>
      </c>
      <c r="I45" s="9">
        <f t="shared" ref="I45:J48" si="2">F45-C45</f>
        <v>0</v>
      </c>
      <c r="J45" s="9">
        <f t="shared" si="2"/>
        <v>0</v>
      </c>
      <c r="K45" s="9">
        <f t="shared" ref="K45:K48" si="3">I45+J45</f>
        <v>0</v>
      </c>
    </row>
    <row r="46" spans="1:11" ht="13.15" customHeight="1" x14ac:dyDescent="0.2">
      <c r="A46" s="21">
        <v>2</v>
      </c>
      <c r="B46" s="8" t="s">
        <v>136</v>
      </c>
      <c r="C46" s="9">
        <v>933000</v>
      </c>
      <c r="D46" s="9"/>
      <c r="E46" s="9">
        <f t="shared" si="0"/>
        <v>933000</v>
      </c>
      <c r="F46" s="9">
        <v>826726.63</v>
      </c>
      <c r="G46" s="9"/>
      <c r="H46" s="9">
        <f t="shared" si="1"/>
        <v>826726.63</v>
      </c>
      <c r="I46" s="9">
        <f t="shared" si="2"/>
        <v>-106273.37</v>
      </c>
      <c r="J46" s="9">
        <f t="shared" si="2"/>
        <v>0</v>
      </c>
      <c r="K46" s="9">
        <f t="shared" si="3"/>
        <v>-106273.37</v>
      </c>
    </row>
    <row r="47" spans="1:11" ht="46.5" customHeight="1" x14ac:dyDescent="0.2">
      <c r="A47" s="50" t="s">
        <v>156</v>
      </c>
      <c r="B47" s="40"/>
      <c r="C47" s="40"/>
      <c r="D47" s="40"/>
      <c r="E47" s="40"/>
      <c r="F47" s="40"/>
      <c r="G47" s="40"/>
      <c r="H47" s="40"/>
      <c r="I47" s="40"/>
      <c r="J47" s="40"/>
      <c r="K47" s="40"/>
    </row>
    <row r="48" spans="1:11" ht="13.15" customHeight="1" x14ac:dyDescent="0.2">
      <c r="A48" s="21">
        <v>3</v>
      </c>
      <c r="B48" s="8" t="s">
        <v>150</v>
      </c>
      <c r="C48" s="9"/>
      <c r="D48" s="9">
        <v>150000</v>
      </c>
      <c r="E48" s="9"/>
      <c r="F48" s="9"/>
      <c r="G48" s="9">
        <v>150000</v>
      </c>
      <c r="H48" s="9">
        <f t="shared" si="1"/>
        <v>150000</v>
      </c>
      <c r="I48" s="9"/>
      <c r="J48" s="9">
        <f t="shared" si="2"/>
        <v>0</v>
      </c>
      <c r="K48" s="9">
        <f t="shared" si="3"/>
        <v>0</v>
      </c>
    </row>
    <row r="49" spans="1:11" s="27" customFormat="1" ht="14.25" x14ac:dyDescent="0.2">
      <c r="A49" s="25" t="s">
        <v>87</v>
      </c>
      <c r="B49" s="25" t="s">
        <v>88</v>
      </c>
      <c r="C49" s="49"/>
      <c r="D49" s="49"/>
      <c r="E49" s="49"/>
      <c r="F49" s="49"/>
      <c r="G49" s="49"/>
      <c r="H49" s="49"/>
      <c r="I49" s="49"/>
      <c r="J49" s="49"/>
      <c r="K49" s="49"/>
    </row>
    <row r="50" spans="1:11" x14ac:dyDescent="0.2">
      <c r="A50" s="21">
        <v>4</v>
      </c>
      <c r="B50" s="8" t="s">
        <v>122</v>
      </c>
      <c r="C50" s="9">
        <v>42000</v>
      </c>
      <c r="D50" s="9"/>
      <c r="E50" s="9">
        <f t="shared" ref="E50:E58" si="4">C50+D50</f>
        <v>42000</v>
      </c>
      <c r="F50" s="9">
        <v>41944</v>
      </c>
      <c r="G50" s="9"/>
      <c r="H50" s="9">
        <f t="shared" ref="H50:H59" si="5">F50+G50</f>
        <v>41944</v>
      </c>
      <c r="I50" s="9">
        <f t="shared" ref="I50:J56" si="6">F50-C50</f>
        <v>-56</v>
      </c>
      <c r="J50" s="9">
        <f t="shared" si="6"/>
        <v>0</v>
      </c>
      <c r="K50" s="9">
        <f t="shared" ref="K50:K59" si="7">I50+J50</f>
        <v>-56</v>
      </c>
    </row>
    <row r="51" spans="1:11" ht="28.5" customHeight="1" x14ac:dyDescent="0.2">
      <c r="A51" s="50" t="s">
        <v>157</v>
      </c>
      <c r="B51" s="40"/>
      <c r="C51" s="40"/>
      <c r="D51" s="40"/>
      <c r="E51" s="40"/>
      <c r="F51" s="40"/>
      <c r="G51" s="40"/>
      <c r="H51" s="40"/>
      <c r="I51" s="40"/>
      <c r="J51" s="40"/>
      <c r="K51" s="40"/>
    </row>
    <row r="52" spans="1:11" x14ac:dyDescent="0.2">
      <c r="A52" s="21">
        <v>5</v>
      </c>
      <c r="B52" s="8" t="s">
        <v>137</v>
      </c>
      <c r="C52" s="9">
        <v>7000</v>
      </c>
      <c r="D52" s="9"/>
      <c r="E52" s="9">
        <f t="shared" si="4"/>
        <v>7000</v>
      </c>
      <c r="F52" s="9">
        <v>6896</v>
      </c>
      <c r="G52" s="9"/>
      <c r="H52" s="9">
        <f t="shared" si="5"/>
        <v>6896</v>
      </c>
      <c r="I52" s="9">
        <f t="shared" si="6"/>
        <v>-104</v>
      </c>
      <c r="J52" s="9">
        <f t="shared" si="6"/>
        <v>0</v>
      </c>
      <c r="K52" s="9">
        <f t="shared" si="7"/>
        <v>-104</v>
      </c>
    </row>
    <row r="53" spans="1:11" ht="28.5" customHeight="1" x14ac:dyDescent="0.2">
      <c r="A53" s="50" t="s">
        <v>157</v>
      </c>
      <c r="B53" s="40"/>
      <c r="C53" s="40"/>
      <c r="D53" s="40"/>
      <c r="E53" s="40"/>
      <c r="F53" s="40"/>
      <c r="G53" s="40"/>
      <c r="H53" s="40"/>
      <c r="I53" s="40"/>
      <c r="J53" s="40"/>
      <c r="K53" s="40"/>
    </row>
    <row r="54" spans="1:11" x14ac:dyDescent="0.2">
      <c r="A54" s="21">
        <v>6</v>
      </c>
      <c r="B54" s="8" t="s">
        <v>138</v>
      </c>
      <c r="C54" s="9">
        <v>3900</v>
      </c>
      <c r="D54" s="9"/>
      <c r="E54" s="9">
        <f t="shared" si="4"/>
        <v>3900</v>
      </c>
      <c r="F54" s="9">
        <v>3829</v>
      </c>
      <c r="G54" s="9"/>
      <c r="H54" s="9">
        <f t="shared" si="5"/>
        <v>3829</v>
      </c>
      <c r="I54" s="9">
        <f t="shared" si="6"/>
        <v>-71</v>
      </c>
      <c r="J54" s="9">
        <f t="shared" si="6"/>
        <v>0</v>
      </c>
      <c r="K54" s="9">
        <f t="shared" si="7"/>
        <v>-71</v>
      </c>
    </row>
    <row r="55" spans="1:11" ht="28.5" customHeight="1" x14ac:dyDescent="0.2">
      <c r="A55" s="50" t="s">
        <v>157</v>
      </c>
      <c r="B55" s="40"/>
      <c r="C55" s="40"/>
      <c r="D55" s="40"/>
      <c r="E55" s="40"/>
      <c r="F55" s="40"/>
      <c r="G55" s="40"/>
      <c r="H55" s="40"/>
      <c r="I55" s="40"/>
      <c r="J55" s="40"/>
      <c r="K55" s="40"/>
    </row>
    <row r="56" spans="1:11" x14ac:dyDescent="0.2">
      <c r="A56" s="21">
        <v>7</v>
      </c>
      <c r="B56" s="8" t="s">
        <v>139</v>
      </c>
      <c r="C56" s="9">
        <v>3100</v>
      </c>
      <c r="D56" s="9"/>
      <c r="E56" s="9">
        <f t="shared" si="4"/>
        <v>3100</v>
      </c>
      <c r="F56" s="9">
        <v>3067</v>
      </c>
      <c r="G56" s="9"/>
      <c r="H56" s="9">
        <f t="shared" si="5"/>
        <v>3067</v>
      </c>
      <c r="I56" s="9">
        <f t="shared" si="6"/>
        <v>-33</v>
      </c>
      <c r="J56" s="9">
        <f t="shared" ref="J56" si="8">G56-D56</f>
        <v>0</v>
      </c>
      <c r="K56" s="9">
        <f t="shared" ref="K56" si="9">H56-E56</f>
        <v>-33</v>
      </c>
    </row>
    <row r="57" spans="1:11" ht="28.5" customHeight="1" x14ac:dyDescent="0.2">
      <c r="A57" s="50" t="s">
        <v>157</v>
      </c>
      <c r="B57" s="40"/>
      <c r="C57" s="40"/>
      <c r="D57" s="40"/>
      <c r="E57" s="40"/>
      <c r="F57" s="40"/>
      <c r="G57" s="40"/>
      <c r="H57" s="40"/>
      <c r="I57" s="40"/>
      <c r="J57" s="40"/>
      <c r="K57" s="40"/>
    </row>
    <row r="58" spans="1:11" ht="27.6" customHeight="1" x14ac:dyDescent="0.2">
      <c r="A58" s="21">
        <v>8</v>
      </c>
      <c r="B58" s="8" t="s">
        <v>141</v>
      </c>
      <c r="C58" s="9">
        <v>5734</v>
      </c>
      <c r="D58" s="9"/>
      <c r="E58" s="9">
        <f t="shared" si="4"/>
        <v>5734</v>
      </c>
      <c r="F58" s="9">
        <v>5734</v>
      </c>
      <c r="G58" s="9"/>
      <c r="H58" s="9">
        <f t="shared" si="5"/>
        <v>5734</v>
      </c>
      <c r="I58" s="9">
        <f t="shared" ref="I58:J59" si="10">F58-C58</f>
        <v>0</v>
      </c>
      <c r="J58" s="9">
        <f t="shared" si="10"/>
        <v>0</v>
      </c>
      <c r="K58" s="9">
        <f t="shared" si="7"/>
        <v>0</v>
      </c>
    </row>
    <row r="59" spans="1:11" ht="27.6" customHeight="1" x14ac:dyDescent="0.2">
      <c r="A59" s="21">
        <v>9</v>
      </c>
      <c r="B59" s="8" t="s">
        <v>140</v>
      </c>
      <c r="C59" s="9"/>
      <c r="D59" s="9">
        <v>2</v>
      </c>
      <c r="E59" s="9"/>
      <c r="F59" s="9"/>
      <c r="G59" s="9">
        <v>2</v>
      </c>
      <c r="H59" s="9">
        <f t="shared" si="5"/>
        <v>2</v>
      </c>
      <c r="I59" s="9"/>
      <c r="J59" s="9">
        <f t="shared" si="10"/>
        <v>0</v>
      </c>
      <c r="K59" s="9">
        <f t="shared" si="7"/>
        <v>0</v>
      </c>
    </row>
    <row r="60" spans="1:11" ht="26.25" customHeight="1" x14ac:dyDescent="0.2">
      <c r="A60" s="50" t="s">
        <v>148</v>
      </c>
      <c r="B60" s="40"/>
      <c r="C60" s="40"/>
      <c r="D60" s="40"/>
      <c r="E60" s="40"/>
      <c r="F60" s="40"/>
      <c r="G60" s="40"/>
      <c r="H60" s="40"/>
      <c r="I60" s="40"/>
      <c r="J60" s="40"/>
      <c r="K60" s="40"/>
    </row>
    <row r="61" spans="1:11" s="27" customFormat="1" ht="14.25" x14ac:dyDescent="0.2">
      <c r="A61" s="25" t="s">
        <v>89</v>
      </c>
      <c r="B61" s="25" t="s">
        <v>90</v>
      </c>
      <c r="C61" s="49"/>
      <c r="D61" s="49"/>
      <c r="E61" s="49"/>
      <c r="F61" s="49"/>
      <c r="G61" s="49"/>
      <c r="H61" s="49"/>
      <c r="I61" s="49"/>
      <c r="J61" s="49"/>
      <c r="K61" s="49"/>
    </row>
    <row r="62" spans="1:11" x14ac:dyDescent="0.2">
      <c r="A62" s="21">
        <v>10</v>
      </c>
      <c r="B62" s="10" t="s">
        <v>124</v>
      </c>
      <c r="C62" s="9">
        <v>12.38</v>
      </c>
      <c r="D62" s="9"/>
      <c r="E62" s="9">
        <f>C62+D62</f>
        <v>12.38</v>
      </c>
      <c r="F62" s="9">
        <v>12.4</v>
      </c>
      <c r="G62" s="9"/>
      <c r="H62" s="9">
        <f>F62+G62</f>
        <v>12.4</v>
      </c>
      <c r="I62" s="9">
        <f t="shared" ref="I62:J66" si="11">F62-C62</f>
        <v>1.9999999999999574E-2</v>
      </c>
      <c r="J62" s="9">
        <f t="shared" si="11"/>
        <v>0</v>
      </c>
      <c r="K62" s="9">
        <f>I62+J62</f>
        <v>1.9999999999999574E-2</v>
      </c>
    </row>
    <row r="63" spans="1:11" ht="26.25" customHeight="1" x14ac:dyDescent="0.2">
      <c r="A63" s="50" t="s">
        <v>148</v>
      </c>
      <c r="B63" s="40"/>
      <c r="C63" s="40"/>
      <c r="D63" s="40"/>
      <c r="E63" s="40"/>
      <c r="F63" s="40"/>
      <c r="G63" s="40"/>
      <c r="H63" s="40"/>
      <c r="I63" s="40"/>
      <c r="J63" s="40"/>
      <c r="K63" s="40"/>
    </row>
    <row r="64" spans="1:11" x14ac:dyDescent="0.2">
      <c r="A64" s="21">
        <v>11</v>
      </c>
      <c r="B64" s="10" t="s">
        <v>142</v>
      </c>
      <c r="C64" s="9">
        <v>162.71</v>
      </c>
      <c r="D64" s="9"/>
      <c r="E64" s="9">
        <f>C64+D64</f>
        <v>162.71</v>
      </c>
      <c r="F64" s="9">
        <v>144.18</v>
      </c>
      <c r="G64" s="9"/>
      <c r="H64" s="9">
        <f>F64+G64</f>
        <v>144.18</v>
      </c>
      <c r="I64" s="9">
        <f t="shared" si="11"/>
        <v>-18.53</v>
      </c>
      <c r="J64" s="9">
        <f t="shared" si="11"/>
        <v>0</v>
      </c>
      <c r="K64" s="9">
        <f>I64+J64</f>
        <v>-18.53</v>
      </c>
    </row>
    <row r="65" spans="1:11" ht="45.75" customHeight="1" x14ac:dyDescent="0.2">
      <c r="A65" s="50" t="s">
        <v>158</v>
      </c>
      <c r="B65" s="40"/>
      <c r="C65" s="40"/>
      <c r="D65" s="40"/>
      <c r="E65" s="40"/>
      <c r="F65" s="40"/>
      <c r="G65" s="40"/>
      <c r="H65" s="40"/>
      <c r="I65" s="40"/>
      <c r="J65" s="40"/>
      <c r="K65" s="40"/>
    </row>
    <row r="66" spans="1:11" x14ac:dyDescent="0.2">
      <c r="A66" s="21">
        <v>12</v>
      </c>
      <c r="B66" s="10" t="s">
        <v>151</v>
      </c>
      <c r="C66" s="9"/>
      <c r="D66" s="9">
        <v>75000</v>
      </c>
      <c r="E66" s="9"/>
      <c r="F66" s="9"/>
      <c r="G66" s="9">
        <v>75000</v>
      </c>
      <c r="H66" s="9">
        <f>F66+G66</f>
        <v>75000</v>
      </c>
      <c r="I66" s="9"/>
      <c r="J66" s="9">
        <f t="shared" si="11"/>
        <v>0</v>
      </c>
      <c r="K66" s="9">
        <f>I66+J66</f>
        <v>0</v>
      </c>
    </row>
    <row r="67" spans="1:11" s="27" customFormat="1" ht="14.25" x14ac:dyDescent="0.2">
      <c r="A67" s="25">
        <v>4</v>
      </c>
      <c r="B67" s="26" t="s">
        <v>110</v>
      </c>
      <c r="C67" s="49"/>
      <c r="D67" s="49"/>
      <c r="E67" s="49"/>
      <c r="F67" s="49"/>
      <c r="G67" s="49"/>
      <c r="H67" s="49"/>
      <c r="I67" s="49"/>
      <c r="J67" s="49"/>
      <c r="K67" s="49"/>
    </row>
    <row r="68" spans="1:11" ht="24" x14ac:dyDescent="0.2">
      <c r="A68" s="21">
        <v>13</v>
      </c>
      <c r="B68" s="8" t="s">
        <v>125</v>
      </c>
      <c r="C68" s="9">
        <v>57</v>
      </c>
      <c r="D68" s="9"/>
      <c r="E68" s="9">
        <f t="shared" ref="E68:E70" si="12">C68+D68</f>
        <v>57</v>
      </c>
      <c r="F68" s="9">
        <v>57.4</v>
      </c>
      <c r="G68" s="9"/>
      <c r="H68" s="9">
        <f t="shared" ref="H68:H72" si="13">F68+G68</f>
        <v>57.4</v>
      </c>
      <c r="I68" s="9">
        <f t="shared" ref="I68:J72" si="14">F68-C68</f>
        <v>0.39999999999999858</v>
      </c>
      <c r="J68" s="9">
        <f t="shared" si="14"/>
        <v>0</v>
      </c>
      <c r="K68" s="9">
        <f t="shared" ref="K68:K72" si="15">I68+J68</f>
        <v>0.39999999999999858</v>
      </c>
    </row>
    <row r="69" spans="1:11" ht="36.75" customHeight="1" x14ac:dyDescent="0.2">
      <c r="A69" s="50" t="s">
        <v>157</v>
      </c>
      <c r="B69" s="40"/>
      <c r="C69" s="40"/>
      <c r="D69" s="40"/>
      <c r="E69" s="40"/>
      <c r="F69" s="40"/>
      <c r="G69" s="40"/>
      <c r="H69" s="40"/>
      <c r="I69" s="40"/>
      <c r="J69" s="40"/>
      <c r="K69" s="40"/>
    </row>
    <row r="70" spans="1:11" x14ac:dyDescent="0.2">
      <c r="A70" s="21">
        <v>14</v>
      </c>
      <c r="B70" s="8" t="s">
        <v>126</v>
      </c>
      <c r="C70" s="9">
        <v>21</v>
      </c>
      <c r="D70" s="9"/>
      <c r="E70" s="9">
        <f t="shared" si="12"/>
        <v>21</v>
      </c>
      <c r="F70" s="9">
        <v>20.6</v>
      </c>
      <c r="G70" s="9"/>
      <c r="H70" s="9">
        <f t="shared" si="13"/>
        <v>20.6</v>
      </c>
      <c r="I70" s="9">
        <f t="shared" si="14"/>
        <v>-0.39999999999999858</v>
      </c>
      <c r="J70" s="9">
        <f t="shared" si="14"/>
        <v>0</v>
      </c>
      <c r="K70" s="9">
        <f t="shared" si="15"/>
        <v>-0.39999999999999858</v>
      </c>
    </row>
    <row r="71" spans="1:11" ht="36.75" customHeight="1" x14ac:dyDescent="0.2">
      <c r="A71" s="50" t="s">
        <v>157</v>
      </c>
      <c r="B71" s="40"/>
      <c r="C71" s="40"/>
      <c r="D71" s="40"/>
      <c r="E71" s="40"/>
      <c r="F71" s="40"/>
      <c r="G71" s="40"/>
      <c r="H71" s="40"/>
      <c r="I71" s="40"/>
      <c r="J71" s="40"/>
      <c r="K71" s="40"/>
    </row>
    <row r="72" spans="1:11" x14ac:dyDescent="0.2">
      <c r="A72" s="21">
        <v>15</v>
      </c>
      <c r="B72" s="8" t="s">
        <v>152</v>
      </c>
      <c r="C72" s="9"/>
      <c r="D72" s="9">
        <v>100</v>
      </c>
      <c r="E72" s="9"/>
      <c r="F72" s="9"/>
      <c r="G72" s="9">
        <v>100</v>
      </c>
      <c r="H72" s="9">
        <f t="shared" si="13"/>
        <v>100</v>
      </c>
      <c r="I72" s="9"/>
      <c r="J72" s="9">
        <f t="shared" si="14"/>
        <v>0</v>
      </c>
      <c r="K72" s="9">
        <f t="shared" si="15"/>
        <v>0</v>
      </c>
    </row>
    <row r="73" spans="1:11" ht="33" customHeight="1" x14ac:dyDescent="0.2">
      <c r="A73" s="45" t="s">
        <v>91</v>
      </c>
      <c r="B73" s="46"/>
      <c r="C73" s="46"/>
      <c r="D73" s="46"/>
      <c r="E73" s="46"/>
      <c r="F73" s="46"/>
      <c r="G73" s="46"/>
      <c r="H73" s="46"/>
      <c r="I73" s="46"/>
      <c r="J73" s="46"/>
      <c r="K73" s="46"/>
    </row>
    <row r="74" spans="1:11" ht="51" customHeight="1" x14ac:dyDescent="0.2">
      <c r="A74" s="33" t="s">
        <v>159</v>
      </c>
      <c r="B74" s="33"/>
      <c r="C74" s="33"/>
      <c r="D74" s="33"/>
      <c r="E74" s="33"/>
      <c r="F74" s="33"/>
      <c r="G74" s="33"/>
      <c r="H74" s="33"/>
      <c r="I74" s="33"/>
      <c r="J74" s="33"/>
      <c r="K74" s="33"/>
    </row>
    <row r="75" spans="1:11" ht="13.15" customHeight="1" x14ac:dyDescent="0.2">
      <c r="A75" s="47" t="s">
        <v>92</v>
      </c>
      <c r="B75" s="47"/>
      <c r="C75" s="47"/>
      <c r="D75" s="47"/>
      <c r="E75" s="47"/>
      <c r="F75" s="47"/>
      <c r="G75" s="47"/>
      <c r="H75" s="47"/>
      <c r="I75" s="47"/>
      <c r="J75" s="47"/>
      <c r="K75" s="47"/>
    </row>
    <row r="76" spans="1:11" ht="18" customHeight="1" x14ac:dyDescent="0.2">
      <c r="A76" s="33" t="s">
        <v>114</v>
      </c>
      <c r="B76" s="33"/>
      <c r="C76" s="33"/>
      <c r="D76" s="33"/>
      <c r="E76" s="33"/>
      <c r="F76" s="33"/>
      <c r="G76" s="33"/>
      <c r="H76" s="33"/>
      <c r="I76" s="33"/>
      <c r="J76" s="33"/>
      <c r="K76" s="33"/>
    </row>
    <row r="77" spans="1:11" ht="17.45" customHeight="1" x14ac:dyDescent="0.2">
      <c r="A77" s="38" t="s">
        <v>128</v>
      </c>
      <c r="B77" s="31"/>
      <c r="C77" s="31"/>
      <c r="D77" s="31"/>
      <c r="E77" s="31"/>
      <c r="F77" s="31"/>
      <c r="G77" s="31"/>
      <c r="H77" s="31"/>
      <c r="I77" s="31"/>
      <c r="J77" s="31"/>
      <c r="K77" s="31"/>
    </row>
    <row r="78" spans="1:11" ht="28.5" customHeight="1" x14ac:dyDescent="0.2">
      <c r="A78" s="40" t="s">
        <v>7</v>
      </c>
      <c r="B78" s="40" t="s">
        <v>8</v>
      </c>
      <c r="C78" s="35" t="s">
        <v>36</v>
      </c>
      <c r="D78" s="35"/>
      <c r="E78" s="35"/>
      <c r="F78" s="35" t="s">
        <v>37</v>
      </c>
      <c r="G78" s="35"/>
      <c r="H78" s="35"/>
      <c r="I78" s="48" t="s">
        <v>93</v>
      </c>
      <c r="J78" s="35"/>
      <c r="K78" s="35"/>
    </row>
    <row r="79" spans="1:11" s="6" customFormat="1" ht="20.65" customHeight="1" x14ac:dyDescent="0.2">
      <c r="A79" s="40"/>
      <c r="B79" s="40"/>
      <c r="C79" s="5" t="s">
        <v>69</v>
      </c>
      <c r="D79" s="5" t="s">
        <v>70</v>
      </c>
      <c r="E79" s="5" t="s">
        <v>71</v>
      </c>
      <c r="F79" s="5" t="s">
        <v>69</v>
      </c>
      <c r="G79" s="5" t="s">
        <v>70</v>
      </c>
      <c r="H79" s="5" t="s">
        <v>71</v>
      </c>
      <c r="I79" s="5" t="s">
        <v>69</v>
      </c>
      <c r="J79" s="5" t="s">
        <v>70</v>
      </c>
      <c r="K79" s="5" t="s">
        <v>71</v>
      </c>
    </row>
    <row r="80" spans="1:11" ht="15" x14ac:dyDescent="0.2">
      <c r="A80" s="21"/>
      <c r="B80" s="21" t="s">
        <v>38</v>
      </c>
      <c r="C80" s="3">
        <v>1946.1081999999999</v>
      </c>
      <c r="D80" s="3">
        <v>0</v>
      </c>
      <c r="E80" s="3">
        <f>C80+D80</f>
        <v>1946.1081999999999</v>
      </c>
      <c r="F80" s="3">
        <v>1557.3842299999999</v>
      </c>
      <c r="G80" s="3">
        <v>150</v>
      </c>
      <c r="H80" s="3">
        <f>F80+G80</f>
        <v>1707.3842299999999</v>
      </c>
      <c r="I80" s="11">
        <f>F80/C80*100</f>
        <v>80.025572576077735</v>
      </c>
      <c r="J80" s="11"/>
      <c r="K80" s="11">
        <f>H80/E80*100</f>
        <v>87.73326323788163</v>
      </c>
    </row>
    <row r="81" spans="1:11" ht="66.75" customHeight="1" x14ac:dyDescent="0.2">
      <c r="A81" s="44" t="s">
        <v>160</v>
      </c>
      <c r="B81" s="44"/>
      <c r="C81" s="44"/>
      <c r="D81" s="44"/>
      <c r="E81" s="44"/>
      <c r="F81" s="44"/>
      <c r="G81" s="44"/>
      <c r="H81" s="44"/>
      <c r="I81" s="44"/>
      <c r="J81" s="44"/>
      <c r="K81" s="44"/>
    </row>
    <row r="82" spans="1:11" ht="15" x14ac:dyDescent="0.2">
      <c r="A82" s="21"/>
      <c r="B82" s="21" t="s">
        <v>12</v>
      </c>
      <c r="C82" s="21"/>
      <c r="D82" s="21"/>
      <c r="E82" s="21"/>
      <c r="F82" s="12"/>
      <c r="G82" s="12"/>
      <c r="H82" s="12"/>
      <c r="I82" s="12"/>
      <c r="J82" s="12"/>
      <c r="K82" s="12"/>
    </row>
    <row r="83" spans="1:11" ht="65.25" customHeight="1" x14ac:dyDescent="0.2">
      <c r="A83" s="22">
        <v>1</v>
      </c>
      <c r="B83" s="24" t="s">
        <v>155</v>
      </c>
      <c r="C83" s="3">
        <v>1946.1081999999999</v>
      </c>
      <c r="D83" s="3"/>
      <c r="E83" s="3">
        <f>C83+D83</f>
        <v>1946.1081999999999</v>
      </c>
      <c r="F83" s="3">
        <v>1557.3842299999999</v>
      </c>
      <c r="G83" s="3">
        <v>150</v>
      </c>
      <c r="H83" s="3">
        <f>F83+G83</f>
        <v>1707.3842299999999</v>
      </c>
      <c r="I83" s="13">
        <f>F83/C83*100</f>
        <v>80.025572576077735</v>
      </c>
      <c r="J83" s="13"/>
      <c r="K83" s="13">
        <f>H83/E83*100</f>
        <v>87.73326323788163</v>
      </c>
    </row>
    <row r="84" spans="1:11" ht="30.6" customHeight="1" x14ac:dyDescent="0.2">
      <c r="A84" s="34" t="s">
        <v>95</v>
      </c>
      <c r="B84" s="35"/>
      <c r="C84" s="35"/>
      <c r="D84" s="35"/>
      <c r="E84" s="35"/>
      <c r="F84" s="35"/>
      <c r="G84" s="35"/>
      <c r="H84" s="35"/>
      <c r="I84" s="35"/>
      <c r="J84" s="35"/>
      <c r="K84" s="35"/>
    </row>
    <row r="85" spans="1:11" ht="44.25" customHeight="1" x14ac:dyDescent="0.2">
      <c r="A85" s="36" t="s">
        <v>161</v>
      </c>
      <c r="B85" s="36"/>
      <c r="C85" s="36"/>
      <c r="D85" s="36"/>
      <c r="E85" s="36"/>
      <c r="F85" s="36"/>
      <c r="G85" s="36"/>
      <c r="H85" s="36"/>
      <c r="I85" s="36"/>
      <c r="J85" s="36"/>
      <c r="K85" s="36"/>
    </row>
    <row r="86" spans="1:11" s="27" customFormat="1" ht="14.25" x14ac:dyDescent="0.2">
      <c r="A86" s="25" t="s">
        <v>85</v>
      </c>
      <c r="B86" s="25" t="s">
        <v>86</v>
      </c>
      <c r="C86" s="9"/>
      <c r="D86" s="9"/>
      <c r="E86" s="9"/>
      <c r="F86" s="9"/>
      <c r="G86" s="9"/>
      <c r="H86" s="9"/>
      <c r="I86" s="14"/>
      <c r="J86" s="14"/>
      <c r="K86" s="14"/>
    </row>
    <row r="87" spans="1:11" ht="18.75" customHeight="1" x14ac:dyDescent="0.2">
      <c r="A87" s="21">
        <v>1</v>
      </c>
      <c r="B87" s="8" t="s">
        <v>123</v>
      </c>
      <c r="C87" s="9">
        <v>700000</v>
      </c>
      <c r="D87" s="9"/>
      <c r="E87" s="9">
        <f t="shared" ref="E87:E89" si="16">C87+D87</f>
        <v>700000</v>
      </c>
      <c r="F87" s="9">
        <v>520000</v>
      </c>
      <c r="G87" s="9"/>
      <c r="H87" s="9">
        <f t="shared" ref="H87:H89" si="17">F87+G87</f>
        <v>520000</v>
      </c>
      <c r="I87" s="13">
        <f t="shared" ref="I87:K102" si="18">F87/C87*100</f>
        <v>74.285714285714292</v>
      </c>
      <c r="J87" s="13"/>
      <c r="K87" s="13">
        <f>H87/E87*100</f>
        <v>74.285714285714292</v>
      </c>
    </row>
    <row r="88" spans="1:11" ht="18.75" customHeight="1" x14ac:dyDescent="0.2">
      <c r="A88" s="21">
        <v>2</v>
      </c>
      <c r="B88" s="8" t="s">
        <v>136</v>
      </c>
      <c r="C88" s="9">
        <v>600412.19999999995</v>
      </c>
      <c r="D88" s="9"/>
      <c r="E88" s="9">
        <f t="shared" si="16"/>
        <v>600412.19999999995</v>
      </c>
      <c r="F88" s="9">
        <v>826726.63</v>
      </c>
      <c r="G88" s="9"/>
      <c r="H88" s="9">
        <f t="shared" si="17"/>
        <v>826726.63</v>
      </c>
      <c r="I88" s="13">
        <f t="shared" si="18"/>
        <v>137.69317645444247</v>
      </c>
      <c r="J88" s="13"/>
      <c r="K88" s="13">
        <f t="shared" si="18"/>
        <v>137.69317645444247</v>
      </c>
    </row>
    <row r="89" spans="1:11" ht="21.75" customHeight="1" x14ac:dyDescent="0.2">
      <c r="A89" s="21">
        <v>3</v>
      </c>
      <c r="B89" s="8" t="s">
        <v>153</v>
      </c>
      <c r="C89" s="9"/>
      <c r="D89" s="9">
        <v>0</v>
      </c>
      <c r="E89" s="9">
        <f t="shared" si="16"/>
        <v>0</v>
      </c>
      <c r="F89" s="9"/>
      <c r="G89" s="9">
        <v>150000</v>
      </c>
      <c r="H89" s="9">
        <f t="shared" si="17"/>
        <v>150000</v>
      </c>
      <c r="I89" s="13"/>
      <c r="J89" s="13"/>
      <c r="K89" s="13"/>
    </row>
    <row r="90" spans="1:11" s="27" customFormat="1" ht="14.25" x14ac:dyDescent="0.2">
      <c r="A90" s="25" t="s">
        <v>87</v>
      </c>
      <c r="B90" s="25" t="s">
        <v>88</v>
      </c>
      <c r="C90" s="15"/>
      <c r="D90" s="15"/>
      <c r="E90" s="15"/>
      <c r="F90" s="15"/>
      <c r="G90" s="15"/>
      <c r="H90" s="15"/>
      <c r="I90" s="13"/>
      <c r="J90" s="13"/>
      <c r="K90" s="13"/>
    </row>
    <row r="91" spans="1:11" ht="14.45" customHeight="1" x14ac:dyDescent="0.2">
      <c r="A91" s="21">
        <v>4</v>
      </c>
      <c r="B91" s="8" t="s">
        <v>122</v>
      </c>
      <c r="C91" s="9">
        <v>39237</v>
      </c>
      <c r="D91" s="9"/>
      <c r="E91" s="9">
        <f>C91+D91</f>
        <v>39237</v>
      </c>
      <c r="F91" s="9">
        <v>41944</v>
      </c>
      <c r="G91" s="9"/>
      <c r="H91" s="9">
        <f>F91+G91</f>
        <v>41944</v>
      </c>
      <c r="I91" s="13">
        <f t="shared" si="18"/>
        <v>106.89910033896577</v>
      </c>
      <c r="J91" s="13"/>
      <c r="K91" s="13">
        <f t="shared" si="18"/>
        <v>106.89910033896577</v>
      </c>
    </row>
    <row r="92" spans="1:11" ht="27.2" customHeight="1" x14ac:dyDescent="0.2">
      <c r="A92" s="21">
        <v>5</v>
      </c>
      <c r="B92" s="8" t="s">
        <v>144</v>
      </c>
      <c r="C92" s="9">
        <v>5491</v>
      </c>
      <c r="D92" s="9"/>
      <c r="E92" s="9">
        <f>C92+D92</f>
        <v>5491</v>
      </c>
      <c r="F92" s="9">
        <v>6896</v>
      </c>
      <c r="G92" s="9"/>
      <c r="H92" s="9">
        <f>F92+G92</f>
        <v>6896</v>
      </c>
      <c r="I92" s="13">
        <f t="shared" si="18"/>
        <v>125.58732471316701</v>
      </c>
      <c r="J92" s="13"/>
      <c r="K92" s="13">
        <f t="shared" si="18"/>
        <v>125.58732471316701</v>
      </c>
    </row>
    <row r="93" spans="1:11" ht="14.25" customHeight="1" x14ac:dyDescent="0.2">
      <c r="A93" s="21">
        <v>6</v>
      </c>
      <c r="B93" s="8" t="s">
        <v>138</v>
      </c>
      <c r="C93" s="9">
        <v>2987</v>
      </c>
      <c r="D93" s="9"/>
      <c r="E93" s="9">
        <f>C93+D93</f>
        <v>2987</v>
      </c>
      <c r="F93" s="9">
        <v>3829</v>
      </c>
      <c r="G93" s="9"/>
      <c r="H93" s="9">
        <f>F93+G93</f>
        <v>3829</v>
      </c>
      <c r="I93" s="13">
        <f t="shared" si="18"/>
        <v>128.1888182122531</v>
      </c>
      <c r="J93" s="13"/>
      <c r="K93" s="13">
        <f t="shared" si="18"/>
        <v>128.1888182122531</v>
      </c>
    </row>
    <row r="94" spans="1:11" ht="12" customHeight="1" x14ac:dyDescent="0.2">
      <c r="A94" s="21">
        <v>7</v>
      </c>
      <c r="B94" s="8" t="s">
        <v>139</v>
      </c>
      <c r="C94" s="9">
        <v>2504</v>
      </c>
      <c r="D94" s="9"/>
      <c r="E94" s="9">
        <f>C94+D94</f>
        <v>2504</v>
      </c>
      <c r="F94" s="9">
        <v>3067</v>
      </c>
      <c r="G94" s="9"/>
      <c r="H94" s="9">
        <f>F94+G94</f>
        <v>3067</v>
      </c>
      <c r="I94" s="13">
        <f t="shared" si="18"/>
        <v>122.48402555910542</v>
      </c>
      <c r="J94" s="13"/>
      <c r="K94" s="13">
        <f t="shared" si="18"/>
        <v>122.48402555910542</v>
      </c>
    </row>
    <row r="95" spans="1:11" ht="20.65" customHeight="1" x14ac:dyDescent="0.2">
      <c r="A95" s="21">
        <v>9</v>
      </c>
      <c r="B95" s="8" t="s">
        <v>145</v>
      </c>
      <c r="C95" s="9">
        <v>5734</v>
      </c>
      <c r="D95" s="9"/>
      <c r="E95" s="9">
        <f t="shared" ref="E95" si="19">C95+D95</f>
        <v>5734</v>
      </c>
      <c r="F95" s="9">
        <v>5734</v>
      </c>
      <c r="G95" s="9"/>
      <c r="H95" s="9">
        <f t="shared" ref="H95" si="20">F95+G95</f>
        <v>5734</v>
      </c>
      <c r="I95" s="13">
        <f t="shared" si="18"/>
        <v>100</v>
      </c>
      <c r="J95" s="13"/>
      <c r="K95" s="13">
        <f t="shared" si="18"/>
        <v>100</v>
      </c>
    </row>
    <row r="96" spans="1:11" ht="19.5" customHeight="1" x14ac:dyDescent="0.2">
      <c r="A96" s="21">
        <v>8</v>
      </c>
      <c r="B96" s="8" t="s">
        <v>140</v>
      </c>
      <c r="C96" s="9"/>
      <c r="D96" s="9">
        <v>0</v>
      </c>
      <c r="E96" s="9">
        <f t="shared" ref="E96" si="21">C96+D96</f>
        <v>0</v>
      </c>
      <c r="F96" s="9"/>
      <c r="G96" s="9">
        <v>2</v>
      </c>
      <c r="H96" s="9">
        <f>F96+G96</f>
        <v>2</v>
      </c>
      <c r="I96" s="13"/>
      <c r="J96" s="13"/>
      <c r="K96" s="13"/>
    </row>
    <row r="97" spans="1:11" s="27" customFormat="1" ht="14.25" x14ac:dyDescent="0.2">
      <c r="A97" s="25" t="s">
        <v>89</v>
      </c>
      <c r="B97" s="25" t="s">
        <v>90</v>
      </c>
      <c r="C97" s="15"/>
      <c r="D97" s="15"/>
      <c r="E97" s="15"/>
      <c r="F97" s="15"/>
      <c r="G97" s="15"/>
      <c r="H97" s="15"/>
      <c r="I97" s="13"/>
      <c r="J97" s="13"/>
      <c r="K97" s="13"/>
    </row>
    <row r="98" spans="1:11" ht="20.65" customHeight="1" x14ac:dyDescent="0.2">
      <c r="A98" s="21">
        <v>10</v>
      </c>
      <c r="B98" s="10" t="s">
        <v>124</v>
      </c>
      <c r="C98" s="9">
        <v>17.84</v>
      </c>
      <c r="D98" s="9"/>
      <c r="E98" s="9">
        <f t="shared" ref="E98:E99" si="22">C98+D98</f>
        <v>17.84</v>
      </c>
      <c r="F98" s="9">
        <v>12.4</v>
      </c>
      <c r="G98" s="9"/>
      <c r="H98" s="9">
        <f t="shared" ref="H98:H100" si="23">F98+G98</f>
        <v>12.4</v>
      </c>
      <c r="I98" s="13">
        <f t="shared" si="18"/>
        <v>69.506726457399111</v>
      </c>
      <c r="J98" s="13"/>
      <c r="K98" s="13">
        <f t="shared" si="18"/>
        <v>69.506726457399111</v>
      </c>
    </row>
    <row r="99" spans="1:11" ht="20.65" customHeight="1" x14ac:dyDescent="0.2">
      <c r="A99" s="21">
        <v>11</v>
      </c>
      <c r="B99" s="10" t="s">
        <v>142</v>
      </c>
      <c r="C99" s="9">
        <v>104.71</v>
      </c>
      <c r="D99" s="9"/>
      <c r="E99" s="9">
        <f t="shared" si="22"/>
        <v>104.71</v>
      </c>
      <c r="F99" s="9">
        <v>144.18</v>
      </c>
      <c r="G99" s="9"/>
      <c r="H99" s="9">
        <f t="shared" si="23"/>
        <v>144.18</v>
      </c>
      <c r="I99" s="13">
        <f t="shared" si="18"/>
        <v>137.6945850444084</v>
      </c>
      <c r="J99" s="13"/>
      <c r="K99" s="13">
        <f t="shared" si="18"/>
        <v>137.6945850444084</v>
      </c>
    </row>
    <row r="100" spans="1:11" ht="24" x14ac:dyDescent="0.2">
      <c r="A100" s="21">
        <v>12</v>
      </c>
      <c r="B100" s="10" t="s">
        <v>143</v>
      </c>
      <c r="C100" s="9"/>
      <c r="D100" s="9">
        <v>0</v>
      </c>
      <c r="E100" s="9">
        <f t="shared" ref="E100" si="24">C100+D100</f>
        <v>0</v>
      </c>
      <c r="F100" s="9"/>
      <c r="G100" s="9">
        <v>75000</v>
      </c>
      <c r="H100" s="9">
        <f t="shared" si="23"/>
        <v>75000</v>
      </c>
      <c r="I100" s="13"/>
      <c r="J100" s="13"/>
      <c r="K100" s="13"/>
    </row>
    <row r="101" spans="1:11" s="27" customFormat="1" ht="14.25" x14ac:dyDescent="0.2">
      <c r="A101" s="25">
        <v>4</v>
      </c>
      <c r="B101" s="26" t="s">
        <v>110</v>
      </c>
      <c r="C101" s="15"/>
      <c r="D101" s="15"/>
      <c r="E101" s="15"/>
      <c r="F101" s="15"/>
      <c r="G101" s="15"/>
      <c r="H101" s="15"/>
      <c r="I101" s="13"/>
      <c r="J101" s="13"/>
      <c r="K101" s="13"/>
    </row>
    <row r="102" spans="1:11" ht="24.6" customHeight="1" x14ac:dyDescent="0.2">
      <c r="A102" s="21">
        <v>13</v>
      </c>
      <c r="B102" s="8" t="s">
        <v>125</v>
      </c>
      <c r="C102" s="9">
        <v>59.5</v>
      </c>
      <c r="D102" s="9"/>
      <c r="E102" s="9">
        <f>C102+D102</f>
        <v>59.5</v>
      </c>
      <c r="F102" s="9">
        <v>57.4</v>
      </c>
      <c r="G102" s="9"/>
      <c r="H102" s="9">
        <f>F102+G102</f>
        <v>57.4</v>
      </c>
      <c r="I102" s="13">
        <f t="shared" si="18"/>
        <v>96.470588235294116</v>
      </c>
      <c r="J102" s="13"/>
      <c r="K102" s="13">
        <f t="shared" si="18"/>
        <v>96.470588235294116</v>
      </c>
    </row>
    <row r="103" spans="1:11" x14ac:dyDescent="0.2">
      <c r="A103" s="21">
        <v>14</v>
      </c>
      <c r="B103" s="8" t="s">
        <v>126</v>
      </c>
      <c r="C103" s="9">
        <v>17.7</v>
      </c>
      <c r="D103" s="9"/>
      <c r="E103" s="9">
        <f t="shared" ref="E103:E104" si="25">C103+D103</f>
        <v>17.7</v>
      </c>
      <c r="F103" s="9">
        <v>20.6</v>
      </c>
      <c r="G103" s="9"/>
      <c r="H103" s="9">
        <f t="shared" ref="H103:H104" si="26">F103+G103</f>
        <v>20.6</v>
      </c>
      <c r="I103" s="13">
        <f t="shared" ref="I103" si="27">F103/C103*100</f>
        <v>116.38418079096047</v>
      </c>
      <c r="J103" s="13"/>
      <c r="K103" s="13">
        <f t="shared" ref="K103" si="28">H103/E103*100</f>
        <v>116.38418079096047</v>
      </c>
    </row>
    <row r="104" spans="1:11" ht="24" x14ac:dyDescent="0.2">
      <c r="A104" s="21">
        <v>15</v>
      </c>
      <c r="B104" s="8" t="s">
        <v>127</v>
      </c>
      <c r="C104" s="9"/>
      <c r="D104" s="9">
        <v>0</v>
      </c>
      <c r="E104" s="9">
        <f t="shared" si="25"/>
        <v>0</v>
      </c>
      <c r="F104" s="9"/>
      <c r="G104" s="9">
        <v>100</v>
      </c>
      <c r="H104" s="9">
        <f t="shared" si="26"/>
        <v>100</v>
      </c>
      <c r="I104" s="13"/>
      <c r="J104" s="13"/>
      <c r="K104" s="13"/>
    </row>
    <row r="105" spans="1:11" ht="17.45" customHeight="1" x14ac:dyDescent="0.2">
      <c r="A105" s="34" t="s">
        <v>94</v>
      </c>
      <c r="B105" s="34"/>
      <c r="C105" s="34"/>
      <c r="D105" s="34"/>
      <c r="E105" s="34"/>
      <c r="F105" s="34"/>
      <c r="G105" s="34"/>
      <c r="H105" s="34"/>
      <c r="I105" s="34"/>
      <c r="J105" s="34"/>
      <c r="K105" s="34"/>
    </row>
    <row r="106" spans="1:11" ht="81" customHeight="1" x14ac:dyDescent="0.2">
      <c r="A106" s="36" t="s">
        <v>162</v>
      </c>
      <c r="B106" s="36"/>
      <c r="C106" s="36"/>
      <c r="D106" s="36"/>
      <c r="E106" s="36"/>
      <c r="F106" s="36"/>
      <c r="G106" s="36"/>
      <c r="H106" s="36"/>
      <c r="I106" s="36"/>
      <c r="J106" s="36"/>
      <c r="K106" s="36"/>
    </row>
    <row r="107" spans="1:11" ht="14.1" customHeight="1" x14ac:dyDescent="0.2">
      <c r="A107" s="37" t="s">
        <v>96</v>
      </c>
      <c r="B107" s="37"/>
      <c r="C107" s="37"/>
      <c r="D107" s="37"/>
      <c r="E107" s="37"/>
      <c r="F107" s="37"/>
      <c r="G107" s="37"/>
      <c r="H107" s="37"/>
      <c r="I107" s="37"/>
      <c r="J107" s="37"/>
      <c r="K107" s="37"/>
    </row>
    <row r="108" spans="1:11" ht="21.6" customHeight="1" x14ac:dyDescent="0.2">
      <c r="A108" s="33" t="s">
        <v>129</v>
      </c>
      <c r="B108" s="33"/>
      <c r="C108" s="33"/>
      <c r="D108" s="33"/>
      <c r="E108" s="33"/>
      <c r="F108" s="33"/>
      <c r="G108" s="33"/>
      <c r="H108" s="33"/>
      <c r="I108" s="33"/>
      <c r="J108" s="33"/>
      <c r="K108" s="33"/>
    </row>
    <row r="109" spans="1:11" ht="15" customHeight="1" x14ac:dyDescent="0.2">
      <c r="A109" s="38" t="s">
        <v>106</v>
      </c>
      <c r="B109" s="31"/>
      <c r="C109" s="31"/>
      <c r="D109" s="31"/>
      <c r="E109" s="31"/>
      <c r="F109" s="31"/>
      <c r="G109" s="31"/>
      <c r="H109" s="31"/>
      <c r="I109" s="31"/>
      <c r="J109" s="31"/>
      <c r="K109" s="31"/>
    </row>
    <row r="110" spans="1:11" ht="60" x14ac:dyDescent="0.2">
      <c r="A110" s="21" t="s">
        <v>39</v>
      </c>
      <c r="B110" s="21" t="s">
        <v>8</v>
      </c>
      <c r="C110" s="7" t="s">
        <v>97</v>
      </c>
      <c r="D110" s="7" t="s">
        <v>98</v>
      </c>
      <c r="E110" s="7" t="s">
        <v>99</v>
      </c>
      <c r="F110" s="7" t="s">
        <v>84</v>
      </c>
      <c r="G110" s="7" t="s">
        <v>100</v>
      </c>
      <c r="H110" s="7" t="s">
        <v>101</v>
      </c>
    </row>
    <row r="111" spans="1:11" ht="15" x14ac:dyDescent="0.2">
      <c r="A111" s="21" t="s">
        <v>5</v>
      </c>
      <c r="B111" s="21" t="s">
        <v>18</v>
      </c>
      <c r="C111" s="21" t="s">
        <v>27</v>
      </c>
      <c r="D111" s="21" t="s">
        <v>35</v>
      </c>
      <c r="E111" s="21" t="s">
        <v>34</v>
      </c>
      <c r="F111" s="21" t="s">
        <v>40</v>
      </c>
      <c r="G111" s="21" t="s">
        <v>33</v>
      </c>
      <c r="H111" s="21" t="s">
        <v>41</v>
      </c>
    </row>
    <row r="112" spans="1:11" ht="15" x14ac:dyDescent="0.2">
      <c r="A112" s="21" t="s">
        <v>42</v>
      </c>
      <c r="B112" s="21" t="s">
        <v>43</v>
      </c>
      <c r="C112" s="21" t="s">
        <v>11</v>
      </c>
      <c r="D112" s="16"/>
      <c r="E112" s="16"/>
      <c r="F112" s="16">
        <f>E112-D112</f>
        <v>0</v>
      </c>
      <c r="G112" s="21" t="s">
        <v>11</v>
      </c>
      <c r="H112" s="21" t="s">
        <v>11</v>
      </c>
    </row>
    <row r="113" spans="1:11" ht="15" x14ac:dyDescent="0.2">
      <c r="A113" s="21"/>
      <c r="B113" s="21" t="s">
        <v>44</v>
      </c>
      <c r="C113" s="21" t="s">
        <v>11</v>
      </c>
      <c r="D113" s="16"/>
      <c r="E113" s="16"/>
      <c r="F113" s="16">
        <f t="shared" ref="F113:F114" si="29">E113-D113</f>
        <v>0</v>
      </c>
      <c r="G113" s="21" t="s">
        <v>11</v>
      </c>
      <c r="H113" s="21" t="s">
        <v>11</v>
      </c>
    </row>
    <row r="114" spans="1:11" ht="30" x14ac:dyDescent="0.2">
      <c r="A114" s="21"/>
      <c r="B114" s="21" t="s">
        <v>45</v>
      </c>
      <c r="C114" s="21" t="s">
        <v>11</v>
      </c>
      <c r="D114" s="16"/>
      <c r="E114" s="16"/>
      <c r="F114" s="16">
        <f t="shared" si="29"/>
        <v>0</v>
      </c>
      <c r="G114" s="21" t="s">
        <v>11</v>
      </c>
      <c r="H114" s="21" t="s">
        <v>11</v>
      </c>
    </row>
    <row r="115" spans="1:11" ht="15" x14ac:dyDescent="0.2">
      <c r="A115" s="21"/>
      <c r="B115" s="21" t="s">
        <v>46</v>
      </c>
      <c r="C115" s="21" t="s">
        <v>11</v>
      </c>
      <c r="D115" s="16"/>
      <c r="E115" s="16"/>
      <c r="F115" s="16"/>
      <c r="G115" s="21" t="s">
        <v>11</v>
      </c>
      <c r="H115" s="21" t="s">
        <v>11</v>
      </c>
    </row>
    <row r="116" spans="1:11" ht="15" x14ac:dyDescent="0.2">
      <c r="A116" s="21"/>
      <c r="B116" s="21" t="s">
        <v>47</v>
      </c>
      <c r="C116" s="21" t="s">
        <v>11</v>
      </c>
      <c r="D116" s="21"/>
      <c r="E116" s="21"/>
      <c r="F116" s="21"/>
      <c r="G116" s="21" t="s">
        <v>11</v>
      </c>
      <c r="H116" s="21" t="s">
        <v>11</v>
      </c>
    </row>
    <row r="117" spans="1:11" x14ac:dyDescent="0.2">
      <c r="A117" s="39" t="s">
        <v>107</v>
      </c>
      <c r="B117" s="40"/>
      <c r="C117" s="40"/>
      <c r="D117" s="40"/>
      <c r="E117" s="40"/>
      <c r="F117" s="40"/>
      <c r="G117" s="40"/>
      <c r="H117" s="40"/>
    </row>
    <row r="118" spans="1:11" ht="15" x14ac:dyDescent="0.2">
      <c r="A118" s="21" t="s">
        <v>18</v>
      </c>
      <c r="B118" s="21" t="s">
        <v>48</v>
      </c>
      <c r="C118" s="21" t="s">
        <v>11</v>
      </c>
      <c r="D118" s="16"/>
      <c r="E118" s="16"/>
      <c r="F118" s="16">
        <f t="shared" ref="F118" si="30">E118-D118</f>
        <v>0</v>
      </c>
      <c r="G118" s="21" t="s">
        <v>11</v>
      </c>
      <c r="H118" s="21" t="s">
        <v>11</v>
      </c>
    </row>
    <row r="119" spans="1:11" x14ac:dyDescent="0.2">
      <c r="A119" s="39" t="s">
        <v>108</v>
      </c>
      <c r="B119" s="40"/>
      <c r="C119" s="40"/>
      <c r="D119" s="40"/>
      <c r="E119" s="40"/>
      <c r="F119" s="40"/>
      <c r="G119" s="40"/>
      <c r="H119" s="40"/>
    </row>
    <row r="120" spans="1:11" x14ac:dyDescent="0.2">
      <c r="A120" s="40" t="s">
        <v>49</v>
      </c>
      <c r="B120" s="40"/>
      <c r="C120" s="40"/>
      <c r="D120" s="40"/>
      <c r="E120" s="40"/>
      <c r="F120" s="40"/>
      <c r="G120" s="40"/>
      <c r="H120" s="40"/>
    </row>
    <row r="121" spans="1:11" ht="15" x14ac:dyDescent="0.2">
      <c r="A121" s="21" t="s">
        <v>20</v>
      </c>
      <c r="B121" s="21" t="s">
        <v>50</v>
      </c>
      <c r="C121" s="21"/>
      <c r="D121" s="21"/>
      <c r="E121" s="21"/>
      <c r="F121" s="21"/>
      <c r="G121" s="21"/>
      <c r="H121" s="21"/>
    </row>
    <row r="122" spans="1:11" ht="15" x14ac:dyDescent="0.2">
      <c r="A122" s="21"/>
      <c r="B122" s="21" t="s">
        <v>51</v>
      </c>
      <c r="C122" s="21"/>
      <c r="D122" s="16"/>
      <c r="E122" s="16"/>
      <c r="F122" s="16">
        <f t="shared" ref="F122" si="31">E122-D122</f>
        <v>0</v>
      </c>
      <c r="G122" s="16"/>
      <c r="H122" s="21"/>
    </row>
    <row r="123" spans="1:11" ht="18" customHeight="1" thickBot="1" x14ac:dyDescent="0.25">
      <c r="A123" s="41" t="s">
        <v>52</v>
      </c>
      <c r="B123" s="42"/>
      <c r="C123" s="42"/>
      <c r="D123" s="42"/>
      <c r="E123" s="42"/>
      <c r="F123" s="42"/>
      <c r="G123" s="42"/>
      <c r="H123" s="43"/>
    </row>
    <row r="124" spans="1:11" ht="30" x14ac:dyDescent="0.2">
      <c r="A124" s="21"/>
      <c r="B124" s="24" t="s">
        <v>109</v>
      </c>
      <c r="C124" s="21"/>
      <c r="D124" s="16"/>
      <c r="E124" s="16"/>
      <c r="F124" s="16">
        <f t="shared" ref="F124" si="32">E124-D124</f>
        <v>0</v>
      </c>
      <c r="G124" s="16"/>
      <c r="H124" s="21"/>
    </row>
    <row r="125" spans="1:11" ht="30" x14ac:dyDescent="0.2">
      <c r="A125" s="21"/>
      <c r="B125" s="21" t="s">
        <v>53</v>
      </c>
      <c r="C125" s="21"/>
      <c r="D125" s="21"/>
      <c r="E125" s="21"/>
      <c r="F125" s="21"/>
      <c r="G125" s="21"/>
      <c r="H125" s="21"/>
    </row>
    <row r="126" spans="1:11" ht="30" x14ac:dyDescent="0.2">
      <c r="A126" s="21" t="s">
        <v>21</v>
      </c>
      <c r="B126" s="21" t="s">
        <v>54</v>
      </c>
      <c r="C126" s="21" t="s">
        <v>11</v>
      </c>
      <c r="D126" s="21"/>
      <c r="E126" s="21"/>
      <c r="F126" s="21">
        <f>E126-D126</f>
        <v>0</v>
      </c>
      <c r="G126" s="21" t="s">
        <v>11</v>
      </c>
      <c r="H126" s="21" t="s">
        <v>11</v>
      </c>
    </row>
    <row r="127" spans="1:11" ht="22.9" customHeight="1" x14ac:dyDescent="0.2">
      <c r="A127" s="30" t="s">
        <v>102</v>
      </c>
      <c r="B127" s="30"/>
      <c r="C127" s="30"/>
      <c r="D127" s="30"/>
      <c r="E127" s="30"/>
      <c r="F127" s="30"/>
      <c r="G127" s="30"/>
      <c r="H127" s="30"/>
      <c r="I127" s="30"/>
      <c r="J127" s="30"/>
      <c r="K127" s="30"/>
    </row>
    <row r="128" spans="1:11" ht="14.45" customHeight="1" x14ac:dyDescent="0.2">
      <c r="A128" s="30" t="s">
        <v>117</v>
      </c>
      <c r="B128" s="30"/>
      <c r="C128" s="30"/>
      <c r="D128" s="30"/>
      <c r="E128" s="30"/>
      <c r="F128" s="30"/>
      <c r="G128" s="30"/>
      <c r="H128" s="30"/>
      <c r="I128" s="30"/>
      <c r="J128" s="30"/>
      <c r="K128" s="30"/>
    </row>
    <row r="129" spans="1:11" ht="18" customHeight="1" x14ac:dyDescent="0.2">
      <c r="A129" s="30" t="s">
        <v>103</v>
      </c>
      <c r="B129" s="31"/>
      <c r="C129" s="31"/>
      <c r="D129" s="31"/>
      <c r="E129" s="31"/>
      <c r="F129" s="31"/>
      <c r="G129" s="31"/>
      <c r="H129" s="31"/>
      <c r="I129" s="31"/>
      <c r="J129" s="31"/>
      <c r="K129" s="31"/>
    </row>
    <row r="130" spans="1:11" ht="21" customHeight="1" x14ac:dyDescent="0.2">
      <c r="A130" s="32" t="s">
        <v>130</v>
      </c>
      <c r="B130" s="33"/>
      <c r="C130" s="33"/>
      <c r="D130" s="33"/>
      <c r="E130" s="33"/>
      <c r="F130" s="33"/>
      <c r="G130" s="33"/>
      <c r="H130" s="33"/>
      <c r="I130" s="33"/>
      <c r="J130" s="33"/>
      <c r="K130" s="33"/>
    </row>
    <row r="131" spans="1:11" ht="18" customHeight="1" x14ac:dyDescent="0.2">
      <c r="A131" s="30" t="s">
        <v>131</v>
      </c>
      <c r="B131" s="30"/>
      <c r="C131" s="30"/>
      <c r="D131" s="30"/>
      <c r="E131" s="30"/>
      <c r="F131" s="30"/>
      <c r="G131" s="30"/>
      <c r="H131" s="30"/>
      <c r="I131" s="30"/>
      <c r="J131" s="30"/>
      <c r="K131" s="30"/>
    </row>
    <row r="132" spans="1:11" ht="30.6" customHeight="1" x14ac:dyDescent="0.2">
      <c r="A132" s="30" t="s">
        <v>154</v>
      </c>
      <c r="B132" s="30"/>
      <c r="C132" s="30"/>
      <c r="D132" s="30"/>
      <c r="E132" s="30"/>
      <c r="F132" s="30"/>
      <c r="G132" s="30"/>
      <c r="H132" s="30"/>
      <c r="I132" s="30"/>
      <c r="J132" s="30"/>
      <c r="K132" s="30"/>
    </row>
    <row r="133" spans="1:11" ht="15.6" customHeight="1" x14ac:dyDescent="0.2">
      <c r="A133" s="30" t="s">
        <v>118</v>
      </c>
      <c r="B133" s="30"/>
      <c r="C133" s="30"/>
      <c r="D133" s="30"/>
      <c r="E133" s="30"/>
      <c r="F133" s="30"/>
      <c r="G133" s="30"/>
      <c r="H133" s="30"/>
      <c r="I133" s="30"/>
      <c r="J133" s="30"/>
      <c r="K133" s="30"/>
    </row>
    <row r="135" spans="1:11" s="1" customFormat="1" ht="34.5" customHeight="1" x14ac:dyDescent="0.2">
      <c r="B135" s="2" t="s">
        <v>112</v>
      </c>
      <c r="C135" s="2"/>
      <c r="D135" s="2"/>
      <c r="E135" s="29" t="s">
        <v>113</v>
      </c>
      <c r="F135" s="29"/>
      <c r="G135" s="29"/>
    </row>
  </sheetData>
  <mergeCells count="79">
    <mergeCell ref="A65:K65"/>
    <mergeCell ref="A69:K69"/>
    <mergeCell ref="A71:K71"/>
    <mergeCell ref="A51:K51"/>
    <mergeCell ref="A53:K53"/>
    <mergeCell ref="A55:K55"/>
    <mergeCell ref="A57:K57"/>
    <mergeCell ref="A63:K63"/>
    <mergeCell ref="C67:E67"/>
    <mergeCell ref="F67:H67"/>
    <mergeCell ref="I67:K67"/>
    <mergeCell ref="A60:K60"/>
    <mergeCell ref="C61:E61"/>
    <mergeCell ref="F61:H61"/>
    <mergeCell ref="I61:K61"/>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2:A43"/>
    <mergeCell ref="B42:B43"/>
    <mergeCell ref="C42:E42"/>
    <mergeCell ref="F42:H42"/>
    <mergeCell ref="I42:K42"/>
    <mergeCell ref="A17:K17"/>
    <mergeCell ref="A21:K21"/>
    <mergeCell ref="A27:E27"/>
    <mergeCell ref="A34:E34"/>
    <mergeCell ref="A40:K40"/>
    <mergeCell ref="A20:K20"/>
    <mergeCell ref="C44:E44"/>
    <mergeCell ref="F44:H44"/>
    <mergeCell ref="I44:K44"/>
    <mergeCell ref="C49:E49"/>
    <mergeCell ref="F49:H49"/>
    <mergeCell ref="I49:K49"/>
    <mergeCell ref="A47:K47"/>
    <mergeCell ref="A81:K81"/>
    <mergeCell ref="A73:K73"/>
    <mergeCell ref="A74:K74"/>
    <mergeCell ref="A75:K75"/>
    <mergeCell ref="A76:K76"/>
    <mergeCell ref="A77:K77"/>
    <mergeCell ref="A78:A79"/>
    <mergeCell ref="B78:B79"/>
    <mergeCell ref="C78:E78"/>
    <mergeCell ref="F78:H78"/>
    <mergeCell ref="I78:K78"/>
    <mergeCell ref="A127:K127"/>
    <mergeCell ref="A84:K84"/>
    <mergeCell ref="A85:K85"/>
    <mergeCell ref="A105:K105"/>
    <mergeCell ref="A106:K106"/>
    <mergeCell ref="A107:K107"/>
    <mergeCell ref="A108:K108"/>
    <mergeCell ref="A109:K109"/>
    <mergeCell ref="A117:H117"/>
    <mergeCell ref="A119:H119"/>
    <mergeCell ref="A120:H120"/>
    <mergeCell ref="A123:H123"/>
    <mergeCell ref="E135:G135"/>
    <mergeCell ref="A128:K128"/>
    <mergeCell ref="A129:K129"/>
    <mergeCell ref="A130:K130"/>
    <mergeCell ref="A131:K131"/>
    <mergeCell ref="A132:K132"/>
    <mergeCell ref="A133:K133"/>
  </mergeCells>
  <pageMargins left="0.70866141732283472" right="0.70866141732283472" top="0.74803149606299213" bottom="0.74803149606299213" header="0.31496062992125984" footer="0.31496062992125984"/>
  <pageSetup paperSize="9" scale="56" fitToHeight="4" orientation="portrait" r:id="rId1"/>
  <rowBreaks count="1" manualBreakCount="1">
    <brk id="7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2100</vt:lpstr>
      <vt:lpstr>'2100'!Область_печати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creator>User</dc:creator>
  <cp:lastModifiedBy>VNMR</cp:lastModifiedBy>
  <cp:lastPrinted>2024-02-15T06:40:43Z</cp:lastPrinted>
  <dcterms:created xsi:type="dcterms:W3CDTF">2019-07-18T07:25:18Z</dcterms:created>
  <dcterms:modified xsi:type="dcterms:W3CDTF">2024-02-15T06:40:49Z</dcterms:modified>
</cp:coreProperties>
</file>